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poleemploi.sharepoint.com/sites/NAQ-DRAMRAFGACHATSMARCHESMOYENSGENETAFFJURIDIQUES-ACHATSMARCHES-SAMS3S4IMMO/Documents partages/SAM S3 S4/002_S4_fonctionnement/01_TRAVAUX/30_TRAVAUX LIMOGES/01_DCE_publié/"/>
    </mc:Choice>
  </mc:AlternateContent>
  <xr:revisionPtr revIDLastSave="1" documentId="13_ncr:1_{9A872080-70CC-40EA-BAC1-73CA0C54A454}" xr6:coauthVersionLast="47" xr6:coauthVersionMax="47" xr10:uidLastSave="{20935325-6FE6-49FF-9E5A-923C9E534F2C}"/>
  <bookViews>
    <workbookView xWindow="-110" yWindow="-110" windowWidth="19420" windowHeight="10420" tabRatio="924" firstSheet="1" activeTab="2" xr2:uid="{00000000-000D-0000-FFFF-FFFF00000000}"/>
  </bookViews>
  <sheets>
    <sheet name="TEST" sheetId="18" state="hidden" r:id="rId1"/>
    <sheet name="info" sheetId="17" r:id="rId2"/>
    <sheet name="LOT 05" sheetId="65" r:id="rId3"/>
  </sheets>
  <definedNames>
    <definedName name="ATitre" localSheetId="2">'LOT 05'!#REF!</definedName>
    <definedName name="ATitre">#REF!</definedName>
    <definedName name="ATitre1" localSheetId="2">'LOT 05'!#REF!</definedName>
    <definedName name="ATitre1">#REF!</definedName>
    <definedName name="ATitre10" localSheetId="2">'LOT 05'!#REF!</definedName>
    <definedName name="ATitre10">#REF!</definedName>
    <definedName name="ATitre11" localSheetId="2">'LOT 05'!#REF!</definedName>
    <definedName name="ATitre11">#REF!</definedName>
    <definedName name="ATitre12" localSheetId="2">'LOT 05'!#REF!</definedName>
    <definedName name="ATitre12">#REF!</definedName>
    <definedName name="ATitre13" localSheetId="2">'LOT 05'!#REF!</definedName>
    <definedName name="ATitre13">#REF!</definedName>
    <definedName name="ATitre14" localSheetId="2">'LOT 05'!#REF!</definedName>
    <definedName name="ATitre14">#REF!</definedName>
    <definedName name="ATitre15" localSheetId="2">'LOT 05'!#REF!</definedName>
    <definedName name="ATitre15">#REF!</definedName>
    <definedName name="ATitre16" localSheetId="2">'LOT 05'!#REF!</definedName>
    <definedName name="ATitre16">#REF!</definedName>
    <definedName name="ATitre17" localSheetId="2">'LOT 05'!#REF!</definedName>
    <definedName name="ATitre17">#REF!</definedName>
    <definedName name="ATitre18" localSheetId="2">'LOT 05'!#REF!</definedName>
    <definedName name="ATitre18">#REF!</definedName>
    <definedName name="ATitre19" localSheetId="2">'LOT 05'!#REF!</definedName>
    <definedName name="ATitre19">#REF!</definedName>
    <definedName name="ATitre2" localSheetId="2">'LOT 05'!#REF!</definedName>
    <definedName name="ATitre2">#REF!</definedName>
    <definedName name="ATitre20" localSheetId="2">'LOT 05'!#REF!</definedName>
    <definedName name="ATitre20">#REF!</definedName>
    <definedName name="ATitre21" localSheetId="2">'LOT 05'!#REF!</definedName>
    <definedName name="ATitre21">#REF!</definedName>
    <definedName name="ATitre22" localSheetId="2">'LOT 05'!#REF!</definedName>
    <definedName name="ATitre22">#REF!</definedName>
    <definedName name="ATitre23" localSheetId="2">'LOT 05'!#REF!</definedName>
    <definedName name="ATitre23">#REF!</definedName>
    <definedName name="ATitre24" localSheetId="2">'LOT 05'!#REF!</definedName>
    <definedName name="ATitre24">#REF!</definedName>
    <definedName name="ATitre25" localSheetId="2">'LOT 05'!#REF!</definedName>
    <definedName name="ATitre25">#REF!</definedName>
    <definedName name="ATitre26" localSheetId="2">'LOT 05'!#REF!</definedName>
    <definedName name="ATitre26">#REF!</definedName>
    <definedName name="ATitre27" localSheetId="2">'LOT 05'!#REF!</definedName>
    <definedName name="ATitre27">#REF!</definedName>
    <definedName name="ATitre28" localSheetId="2">'LOT 05'!#REF!</definedName>
    <definedName name="ATitre28">#REF!</definedName>
    <definedName name="ATitre29" localSheetId="2">'LOT 05'!#REF!</definedName>
    <definedName name="ATitre29">#REF!</definedName>
    <definedName name="ATitre3" localSheetId="2">'LOT 05'!#REF!</definedName>
    <definedName name="ATitre3">#REF!</definedName>
    <definedName name="ATitre30" localSheetId="2">'LOT 05'!#REF!</definedName>
    <definedName name="ATitre30">#REF!</definedName>
    <definedName name="ATitre31" localSheetId="2">'LOT 05'!#REF!</definedName>
    <definedName name="ATitre31">#REF!</definedName>
    <definedName name="ATitre32" localSheetId="2">'LOT 05'!#REF!</definedName>
    <definedName name="ATitre32">#REF!</definedName>
    <definedName name="ATitre33" localSheetId="2">'LOT 05'!#REF!</definedName>
    <definedName name="ATitre33">#REF!</definedName>
    <definedName name="ATitre34" localSheetId="2">'LOT 05'!#REF!</definedName>
    <definedName name="ATitre34">#REF!</definedName>
    <definedName name="ATitre35" localSheetId="2">'LOT 05'!#REF!</definedName>
    <definedName name="ATitre35">#REF!</definedName>
    <definedName name="ATitre4" localSheetId="2">'LOT 05'!#REF!</definedName>
    <definedName name="ATitre4">#REF!</definedName>
    <definedName name="ATitre5" localSheetId="2">'LOT 05'!#REF!</definedName>
    <definedName name="ATitre5">#REF!</definedName>
    <definedName name="ATitre6" localSheetId="2">'LOT 05'!#REF!</definedName>
    <definedName name="ATitre6">#REF!</definedName>
    <definedName name="ATitre7" localSheetId="2">'LOT 05'!#REF!</definedName>
    <definedName name="ATitre7">#REF!</definedName>
    <definedName name="ATitre8" localSheetId="2">'LOT 05'!#REF!</definedName>
    <definedName name="ATitre8">#REF!</definedName>
    <definedName name="ATitre9" localSheetId="2">'LOT 05'!#REF!</definedName>
    <definedName name="ATitre9">#REF!</definedName>
    <definedName name="ATotal" localSheetId="2">'LOT 05'!$G$192:$H$192</definedName>
    <definedName name="ATotal">#REF!</definedName>
    <definedName name="ATotal1" localSheetId="2">'LOT 05'!#REF!</definedName>
    <definedName name="ATotal1">#REF!</definedName>
    <definedName name="ATotal10" localSheetId="2">'LOT 05'!#REF!</definedName>
    <definedName name="ATotal10">#REF!</definedName>
    <definedName name="ATotal11" localSheetId="2">'LOT 05'!#REF!</definedName>
    <definedName name="ATotal11">#REF!</definedName>
    <definedName name="ATotal12" localSheetId="2">'LOT 05'!#REF!</definedName>
    <definedName name="ATotal12">#REF!</definedName>
    <definedName name="ATotal13" localSheetId="2">'LOT 05'!#REF!</definedName>
    <definedName name="ATotal13">#REF!</definedName>
    <definedName name="ATotal14" localSheetId="2">'LOT 05'!#REF!</definedName>
    <definedName name="ATotal14">#REF!</definedName>
    <definedName name="ATotal15" localSheetId="2">'LOT 05'!#REF!</definedName>
    <definedName name="ATotal15">#REF!</definedName>
    <definedName name="ATotal16" localSheetId="2">'LOT 05'!#REF!</definedName>
    <definedName name="ATotal16">#REF!</definedName>
    <definedName name="ATotal17" localSheetId="2">'LOT 05'!#REF!</definedName>
    <definedName name="ATotal17">#REF!</definedName>
    <definedName name="ATotal18" localSheetId="2">'LOT 05'!#REF!</definedName>
    <definedName name="ATotal18">#REF!</definedName>
    <definedName name="ATotal19" localSheetId="2">'LOT 05'!#REF!</definedName>
    <definedName name="ATotal19">#REF!</definedName>
    <definedName name="ATotal2" localSheetId="2">'LOT 05'!#REF!</definedName>
    <definedName name="ATotal2">#REF!</definedName>
    <definedName name="ATotal20" localSheetId="2">'LOT 05'!#REF!</definedName>
    <definedName name="ATotal20">#REF!</definedName>
    <definedName name="ATotal21" localSheetId="2">'LOT 05'!#REF!</definedName>
    <definedName name="ATotal21">#REF!</definedName>
    <definedName name="ATotal22" localSheetId="2">'LOT 05'!#REF!</definedName>
    <definedName name="ATotal22">#REF!</definedName>
    <definedName name="ATotal23" localSheetId="2">'LOT 05'!#REF!</definedName>
    <definedName name="ATotal23">#REF!</definedName>
    <definedName name="ATotal24" localSheetId="2">'LOT 05'!#REF!</definedName>
    <definedName name="ATotal24">#REF!</definedName>
    <definedName name="ATotal25" localSheetId="2">'LOT 05'!#REF!</definedName>
    <definedName name="ATotal25">#REF!</definedName>
    <definedName name="ATotal26" localSheetId="2">'LOT 05'!#REF!</definedName>
    <definedName name="ATotal26">#REF!</definedName>
    <definedName name="ATotal27" localSheetId="2">'LOT 05'!#REF!</definedName>
    <definedName name="ATotal27">#REF!</definedName>
    <definedName name="ATotal28" localSheetId="2">'LOT 05'!#REF!</definedName>
    <definedName name="ATotal28">#REF!</definedName>
    <definedName name="ATotal29" localSheetId="2">'LOT 05'!#REF!</definedName>
    <definedName name="ATotal29">#REF!</definedName>
    <definedName name="ATotal3" localSheetId="2">'LOT 05'!#REF!</definedName>
    <definedName name="ATotal3">#REF!</definedName>
    <definedName name="ATotal30" localSheetId="2">'LOT 05'!#REF!</definedName>
    <definedName name="ATotal30">#REF!</definedName>
    <definedName name="ATotal31" localSheetId="2">'LOT 05'!#REF!</definedName>
    <definedName name="ATotal31">#REF!</definedName>
    <definedName name="ATotal32" localSheetId="2">'LOT 05'!#REF!</definedName>
    <definedName name="ATotal32">#REF!</definedName>
    <definedName name="ATotal33" localSheetId="2">'LOT 05'!#REF!</definedName>
    <definedName name="ATotal33">#REF!</definedName>
    <definedName name="ATotal34" localSheetId="2">'LOT 05'!#REF!</definedName>
    <definedName name="ATotal34">#REF!</definedName>
    <definedName name="ATotal35" localSheetId="2">'LOT 05'!#REF!</definedName>
    <definedName name="ATotal35">#REF!</definedName>
    <definedName name="ATotal4" localSheetId="2">'LOT 05'!#REF!</definedName>
    <definedName name="ATotal4">#REF!</definedName>
    <definedName name="ATotal5" localSheetId="2">'LOT 05'!#REF!</definedName>
    <definedName name="ATotal5">#REF!</definedName>
    <definedName name="ATotal6" localSheetId="2">'LOT 05'!#REF!</definedName>
    <definedName name="ATotal6">#REF!</definedName>
    <definedName name="ATotal7" localSheetId="2">'LOT 05'!#REF!</definedName>
    <definedName name="ATotal7">#REF!</definedName>
    <definedName name="ATotal8" localSheetId="2">'LOT 05'!#REF!</definedName>
    <definedName name="ATotal8">#REF!</definedName>
    <definedName name="ATotal9" localSheetId="2">'LOT 05'!#REF!</definedName>
    <definedName name="ATotal9">#REF!</definedName>
    <definedName name="_xlnm.Print_Titles" localSheetId="2">'LOT 05'!$9:$10</definedName>
    <definedName name="_xlnm.Print_Titles" localSheetId="0">TEST!$1:$8</definedName>
    <definedName name="ligne_bas_de_page" localSheetId="2">'LOT 05'!#REF!</definedName>
    <definedName name="ligne_bas_de_page">#REF!</definedName>
    <definedName name="ligne_complémentaire" localSheetId="2">'LOT 05'!#REF!</definedName>
    <definedName name="ligne_complémentaire">#REF!</definedName>
    <definedName name="ligne_normale" localSheetId="2">'LOT 05'!#REF!</definedName>
    <definedName name="ligne_normale">#REF!</definedName>
    <definedName name="ligne_titre" localSheetId="2">'LOT 05'!#REF!</definedName>
    <definedName name="ligne_titre">#REF!</definedName>
    <definedName name="LOT" localSheetId="2">#REF!</definedName>
    <definedName name="LOT">#REF!</definedName>
    <definedName name="paragraphe" localSheetId="2">'LOT 05'!#REF!</definedName>
    <definedName name="paragraphe">#REF!</definedName>
    <definedName name="paragraphe_recap" localSheetId="2">'LOT 05'!#REF!</definedName>
    <definedName name="paragraphe_recap">#REF!</definedName>
    <definedName name="réf_Affaire" localSheetId="2">#REF!</definedName>
    <definedName name="réf_Affaire">#REF!</definedName>
    <definedName name="réf_Client1" localSheetId="2">#REF!</definedName>
    <definedName name="réf_Client1">#REF!</definedName>
    <definedName name="réf_Client2" localSheetId="2">#REF!</definedName>
    <definedName name="réf_Client2">#REF!</definedName>
    <definedName name="réf_Client3" localSheetId="2">#REF!</definedName>
    <definedName name="réf_Client3">#REF!</definedName>
    <definedName name="réf_Date" localSheetId="2">#REF!</definedName>
    <definedName name="réf_Date">#REF!</definedName>
    <definedName name="réf_Référence" localSheetId="2">#REF!</definedName>
    <definedName name="réf_Référence">#REF!</definedName>
    <definedName name="réf_Titre1" localSheetId="2">#REF!</definedName>
    <definedName name="réf_Titre1">#REF!</definedName>
    <definedName name="réf_Titre2" localSheetId="2">#REF!</definedName>
    <definedName name="réf_Titre2">#REF!</definedName>
    <definedName name="réf_Titre3" localSheetId="2">#REF!</definedName>
    <definedName name="réf_Titre3">#REF!</definedName>
    <definedName name="Titre_paragraphe_1" localSheetId="2">'LOT 05'!#REF!</definedName>
    <definedName name="Titre_paragraphe_1">#REF!</definedName>
    <definedName name="_xlnm.Print_Area" localSheetId="1">info!$A$1:$F$50</definedName>
    <definedName name="_xlnm.Print_Area" localSheetId="2">'LOT 05'!$B$1:$N$199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9" i="65" l="1"/>
  <c r="N85" i="65"/>
  <c r="L85" i="65"/>
  <c r="N143" i="65"/>
  <c r="L135" i="65"/>
  <c r="N135" i="65" s="1"/>
  <c r="L136" i="65"/>
  <c r="N136" i="65" s="1"/>
  <c r="L137" i="65"/>
  <c r="N137" i="65" s="1"/>
  <c r="L138" i="65"/>
  <c r="N138" i="65" s="1"/>
  <c r="L139" i="65"/>
  <c r="N139" i="65" s="1"/>
  <c r="L140" i="65"/>
  <c r="N140" i="65" s="1"/>
  <c r="L141" i="65"/>
  <c r="N141" i="65" s="1"/>
  <c r="L142" i="65"/>
  <c r="N142" i="65" s="1"/>
  <c r="L126" i="65"/>
  <c r="N70" i="65"/>
  <c r="N72" i="65" s="1"/>
  <c r="L70" i="65"/>
  <c r="L56" i="65"/>
  <c r="N37" i="65"/>
  <c r="L26" i="65"/>
  <c r="N26" i="65" s="1"/>
  <c r="L24" i="65"/>
  <c r="N24" i="65" s="1"/>
  <c r="N15" i="65"/>
  <c r="F190" i="65"/>
  <c r="N169" i="65"/>
  <c r="N171" i="65"/>
  <c r="N122" i="65"/>
  <c r="N115" i="65"/>
  <c r="N59" i="65"/>
  <c r="N63" i="65"/>
  <c r="N39" i="65"/>
  <c r="N188" i="65" l="1"/>
  <c r="F188" i="65"/>
  <c r="N182" i="65"/>
  <c r="F182" i="65"/>
  <c r="F176" i="65"/>
  <c r="L174" i="65"/>
  <c r="N174" i="65" s="1"/>
  <c r="L173" i="65"/>
  <c r="N173" i="65" s="1"/>
  <c r="L172" i="65"/>
  <c r="N172" i="65" s="1"/>
  <c r="L170" i="65"/>
  <c r="N170" i="65" s="1"/>
  <c r="L168" i="65"/>
  <c r="N168" i="65" s="1"/>
  <c r="L167" i="65"/>
  <c r="N167" i="65" s="1"/>
  <c r="L166" i="65"/>
  <c r="N166" i="65" s="1"/>
  <c r="F161" i="65"/>
  <c r="L198" i="65"/>
  <c r="N198" i="65" s="1"/>
  <c r="F149" i="65"/>
  <c r="L147" i="65"/>
  <c r="F145" i="65"/>
  <c r="L134" i="65"/>
  <c r="N134" i="65" s="1"/>
  <c r="N145" i="65" s="1"/>
  <c r="F128" i="65"/>
  <c r="F124" i="65"/>
  <c r="L121" i="65"/>
  <c r="N121" i="65" s="1"/>
  <c r="L120" i="65"/>
  <c r="N120" i="65" s="1"/>
  <c r="N124" i="65" s="1"/>
  <c r="F117" i="65"/>
  <c r="L114" i="65"/>
  <c r="N114" i="65" s="1"/>
  <c r="L113" i="65"/>
  <c r="N113" i="65" s="1"/>
  <c r="L112" i="65"/>
  <c r="N112" i="65" s="1"/>
  <c r="L111" i="65"/>
  <c r="N111" i="65" s="1"/>
  <c r="F108" i="65"/>
  <c r="L106" i="65"/>
  <c r="F99" i="65"/>
  <c r="K97" i="65"/>
  <c r="J97" i="65"/>
  <c r="I97" i="65"/>
  <c r="H97" i="65"/>
  <c r="F95" i="65"/>
  <c r="L93" i="65"/>
  <c r="N93" i="65" s="1"/>
  <c r="L92" i="65"/>
  <c r="N92" i="65" s="1"/>
  <c r="L91" i="65"/>
  <c r="N91" i="65" s="1"/>
  <c r="F87" i="65"/>
  <c r="L84" i="65"/>
  <c r="N84" i="65" s="1"/>
  <c r="L83" i="65"/>
  <c r="N83" i="65" s="1"/>
  <c r="L82" i="65"/>
  <c r="N82" i="65" s="1"/>
  <c r="L81" i="65"/>
  <c r="N81" i="65" s="1"/>
  <c r="L80" i="65"/>
  <c r="N80" i="65" s="1"/>
  <c r="L79" i="65"/>
  <c r="N79" i="65" s="1"/>
  <c r="L78" i="65"/>
  <c r="N78" i="65" s="1"/>
  <c r="N87" i="65" s="1"/>
  <c r="F72" i="65"/>
  <c r="F68" i="65"/>
  <c r="L66" i="65"/>
  <c r="N66" i="65" s="1"/>
  <c r="L65" i="65"/>
  <c r="N65" i="65" s="1"/>
  <c r="L64" i="65"/>
  <c r="N64" i="65" s="1"/>
  <c r="L62" i="65"/>
  <c r="N62" i="65" s="1"/>
  <c r="L61" i="65"/>
  <c r="N61" i="65" s="1"/>
  <c r="L60" i="65"/>
  <c r="N60" i="65" s="1"/>
  <c r="L58" i="65"/>
  <c r="N58" i="65" s="1"/>
  <c r="L57" i="65"/>
  <c r="N57" i="65" s="1"/>
  <c r="N56" i="65"/>
  <c r="F51" i="65"/>
  <c r="F43" i="65"/>
  <c r="L40" i="65"/>
  <c r="N40" i="65" s="1"/>
  <c r="L38" i="65"/>
  <c r="N38" i="65" s="1"/>
  <c r="N43" i="65" s="1"/>
  <c r="L36" i="65"/>
  <c r="N36" i="65" s="1"/>
  <c r="L35" i="65"/>
  <c r="N35" i="65" s="1"/>
  <c r="F28" i="65"/>
  <c r="F17" i="65"/>
  <c r="N17" i="65"/>
  <c r="N117" i="65" l="1"/>
  <c r="N176" i="65"/>
  <c r="N190" i="65" s="1"/>
  <c r="N68" i="65"/>
  <c r="N106" i="65"/>
  <c r="N108" i="65" s="1"/>
  <c r="N126" i="65"/>
  <c r="N128" i="65" s="1"/>
  <c r="N147" i="65"/>
  <c r="N149" i="65" s="1"/>
  <c r="L97" i="65"/>
  <c r="N95" i="65"/>
  <c r="N28" i="65"/>
  <c r="N97" i="65" l="1"/>
  <c r="N99" i="65" s="1"/>
  <c r="N161" i="65" s="1"/>
  <c r="N192" i="65" s="1"/>
  <c r="B6" i="65" l="1"/>
  <c r="B5" i="65" l="1"/>
  <c r="N193" i="65" l="1"/>
  <c r="N194" i="65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<sst xmlns="http://schemas.openxmlformats.org/spreadsheetml/2006/main" count="302" uniqueCount="218">
  <si>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</si>
  <si>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</si>
  <si>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</si>
  <si>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</si>
  <si>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</si>
  <si>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</si>
  <si>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</si>
  <si>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</si>
  <si>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</si>
  <si>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</si>
  <si>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</si>
  <si>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</si>
  <si>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</si>
  <si>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</si>
  <si>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LOT 01 - ????</t>
  </si>
  <si>
    <t>DU PRIX GLOBAL ET FORFAITAIRE</t>
  </si>
  <si>
    <t>3.1</t>
  </si>
  <si>
    <t>3.2</t>
  </si>
  <si>
    <t>3.3</t>
  </si>
  <si>
    <t>3.1.1</t>
  </si>
  <si>
    <t>3.1.2</t>
  </si>
  <si>
    <t>3.4</t>
  </si>
  <si>
    <t>3.5</t>
  </si>
  <si>
    <t>3.2.1</t>
  </si>
  <si>
    <t>LISTE DES CORPS D'ÉTAT</t>
  </si>
  <si>
    <t>3.2.2</t>
  </si>
  <si>
    <t>Lot 00 - CCFTg commun</t>
  </si>
  <si>
    <t>Nom et adresse du candidat :</t>
  </si>
  <si>
    <t>Aménagements DRD Limoges
France Travail
82 avenue du général Leclerc 87100 Limoges</t>
  </si>
  <si>
    <t>R+1</t>
  </si>
  <si>
    <t>R+2</t>
  </si>
  <si>
    <t>R+3</t>
  </si>
  <si>
    <t xml:space="preserve">Montant total TTC : </t>
  </si>
  <si>
    <t xml:space="preserve">T.V.A. 20 % : </t>
  </si>
  <si>
    <t xml:space="preserve">Montant total HT  : </t>
  </si>
  <si>
    <t>Borne vélo éléctrique</t>
  </si>
  <si>
    <t>SO</t>
  </si>
  <si>
    <t>Borne voiture éléctrique</t>
  </si>
  <si>
    <t>ens</t>
  </si>
  <si>
    <t>Cablage et mise en service</t>
  </si>
  <si>
    <t>Platine murale dans les EAS des paliers d'escalier</t>
  </si>
  <si>
    <t>Platine murale dans le SAS d'entrée</t>
  </si>
  <si>
    <t>Interphonie pour EAS</t>
  </si>
  <si>
    <t>Déclencheurs manuels</t>
  </si>
  <si>
    <t>Diffuseurs visuels</t>
  </si>
  <si>
    <t>Diffuseurs sonores</t>
  </si>
  <si>
    <t>Centrale Type 4</t>
  </si>
  <si>
    <t>SSI</t>
  </si>
  <si>
    <t>Télévision</t>
  </si>
  <si>
    <t>Vidéosurveillance</t>
  </si>
  <si>
    <t>A la charge de France TRAVAIL</t>
  </si>
  <si>
    <t>A la charge de EQUANS</t>
  </si>
  <si>
    <t>Anti-intrusion</t>
  </si>
  <si>
    <t>Vidéophonie</t>
  </si>
  <si>
    <t>Contrôle d'accés</t>
  </si>
  <si>
    <t>Wifi</t>
  </si>
  <si>
    <t>Secondaire</t>
  </si>
  <si>
    <t>Principale</t>
  </si>
  <si>
    <t>Baie Informatiques</t>
  </si>
  <si>
    <t>VDI</t>
  </si>
  <si>
    <t>Séches-mains</t>
  </si>
  <si>
    <t>Pour Equans</t>
  </si>
  <si>
    <t>Pour France TRAVAIL</t>
  </si>
  <si>
    <t>Installation des blocs nourrices</t>
  </si>
  <si>
    <t>Bloc nourrice CFO</t>
  </si>
  <si>
    <t>PT Repro</t>
  </si>
  <si>
    <t>PT box</t>
  </si>
  <si>
    <t>4PC 16A</t>
  </si>
  <si>
    <t>2PC 16A</t>
  </si>
  <si>
    <t>Raccordement isolé</t>
  </si>
  <si>
    <t>Appareillages</t>
  </si>
  <si>
    <t>Eclairage de sécurité par BAES</t>
  </si>
  <si>
    <t>Commande</t>
  </si>
  <si>
    <t>ml</t>
  </si>
  <si>
    <t>Dalle 600x600 intégré en FP gradable</t>
  </si>
  <si>
    <t>Luminaires</t>
  </si>
  <si>
    <t>Eclairages</t>
  </si>
  <si>
    <t>Distribution</t>
  </si>
  <si>
    <t>Compris dans postes terminaux</t>
  </si>
  <si>
    <t>Incorporation</t>
  </si>
  <si>
    <t>Goulotte de sol</t>
  </si>
  <si>
    <t>Goulotte PVC 3C</t>
  </si>
  <si>
    <t>Cfa verticale</t>
  </si>
  <si>
    <t>Cfa horizontale</t>
  </si>
  <si>
    <t>CFO</t>
  </si>
  <si>
    <t>Chemins de cables</t>
  </si>
  <si>
    <t>Cheminement généraux et canalisations</t>
  </si>
  <si>
    <t>Raccordement à la terre</t>
  </si>
  <si>
    <t>TD divisionnaire</t>
  </si>
  <si>
    <t>Q</t>
  </si>
  <si>
    <t>Total € HT</t>
  </si>
  <si>
    <t>Q Total</t>
  </si>
  <si>
    <t>RdC</t>
  </si>
  <si>
    <t>PU € HT</t>
  </si>
  <si>
    <t>Prestations</t>
  </si>
  <si>
    <t>Plomberie</t>
  </si>
  <si>
    <t>Raccordement EF/EC/EU de l'évier</t>
  </si>
  <si>
    <t>Ventilation</t>
  </si>
  <si>
    <t>Réseau simple-flux</t>
  </si>
  <si>
    <t>Réseau double-flux</t>
  </si>
  <si>
    <t>Chauffage-Refroidissement</t>
  </si>
  <si>
    <t>Mono-split</t>
  </si>
  <si>
    <t>DRV</t>
  </si>
  <si>
    <t xml:space="preserve">Numéro de l'article CCFT
</t>
  </si>
  <si>
    <t>Descente verticale</t>
  </si>
  <si>
    <t>Parc étanche en applique</t>
  </si>
  <si>
    <t>Bandeau LED intégré dans mobilier</t>
  </si>
  <si>
    <t>Supension anneaux</t>
  </si>
  <si>
    <t>Diamétre 600 mm</t>
  </si>
  <si>
    <t>Diamétre 900 mm</t>
  </si>
  <si>
    <t>Diamétre 1200 mm</t>
  </si>
  <si>
    <t>Interrupteur simple</t>
  </si>
  <si>
    <t>u</t>
  </si>
  <si>
    <t>Interrupteur double</t>
  </si>
  <si>
    <t>Détecteur présence/absence</t>
  </si>
  <si>
    <t>PC 16A</t>
  </si>
  <si>
    <t>Alim écran</t>
  </si>
  <si>
    <t>Alim projecteur</t>
  </si>
  <si>
    <t>PT1</t>
  </si>
  <si>
    <t>PT2</t>
  </si>
  <si>
    <t>PT3</t>
  </si>
  <si>
    <t>Pour le présent lot</t>
  </si>
  <si>
    <t xml:space="preserve">Compris dans les postes terminaux </t>
  </si>
  <si>
    <t>Pour les autres corps de métiers</t>
  </si>
  <si>
    <t>Prestation pour le chantier</t>
  </si>
  <si>
    <t>Eclairage de chantier</t>
  </si>
  <si>
    <t>Coffret de chantier</t>
  </si>
  <si>
    <t>Tableau éléctrique</t>
  </si>
  <si>
    <t>Principe</t>
  </si>
  <si>
    <t>Consuel</t>
  </si>
  <si>
    <t>A la charge du bailleur</t>
  </si>
  <si>
    <t>Travaux à prévoir</t>
  </si>
  <si>
    <t>Tableautin</t>
  </si>
  <si>
    <t>Local VDI principal R6 – Goulotte – Prises</t>
  </si>
  <si>
    <t xml:space="preserve">Principe </t>
  </si>
  <si>
    <t xml:space="preserve">Cheminement </t>
  </si>
  <si>
    <t xml:space="preserve">Câblages </t>
  </si>
  <si>
    <t>Onduleur</t>
  </si>
  <si>
    <t>Onduleur 6kVA rackable</t>
  </si>
  <si>
    <t>Kit by-pass manuelle rackable</t>
  </si>
  <si>
    <t>Tiroir optique</t>
  </si>
  <si>
    <t>Cablage fibre optique</t>
  </si>
  <si>
    <t>Panneau de brassage 24 connecteurs</t>
  </si>
  <si>
    <t>Câblages cuivre et connecteur RJ45</t>
  </si>
  <si>
    <t>Repérage et recettes</t>
  </si>
  <si>
    <t>Ecrans</t>
  </si>
  <si>
    <t>Sonorisation/Projection/Visiophonie des SDR</t>
  </si>
  <si>
    <t>Prestation Supplémentaire Eventuelle</t>
  </si>
  <si>
    <t>ELECTRICITE</t>
  </si>
  <si>
    <t>Travail au RdC - Vestiaires</t>
  </si>
  <si>
    <t>BECS 30l compris raccordement et éléctricité</t>
  </si>
  <si>
    <t>Alimentation ECS</t>
  </si>
  <si>
    <t>Travail au R+1-R+2  - Tisanerie</t>
  </si>
  <si>
    <t>Travail au R+3</t>
  </si>
  <si>
    <t>3.2.3</t>
  </si>
  <si>
    <t>3.2.3.1</t>
  </si>
  <si>
    <t>3.2.3.2</t>
  </si>
  <si>
    <t>3.2.3.2.1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</si>
  <si>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</si>
  <si>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</si>
  <si>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</si>
  <si>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</si>
  <si>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</si>
  <si>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</si>
  <si>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</si>
  <si>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</si>
  <si>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</si>
  <si>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</si>
  <si>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</si>
  <si>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3.16,1</t>
  </si>
  <si>
    <t>3.16,2</t>
  </si>
  <si>
    <t>3.16,3</t>
  </si>
  <si>
    <t>3.16,4</t>
  </si>
  <si>
    <t>3.16,5</t>
  </si>
  <si>
    <t>3.16,6</t>
  </si>
  <si>
    <t>3.16,7</t>
  </si>
  <si>
    <t>3.16,8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</si>
  <si>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</si>
  <si>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</si>
  <si>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</si>
  <si>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</si>
  <si>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</si>
  <si>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</si>
  <si>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</si>
  <si>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</si>
  <si>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</si>
  <si>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</si>
  <si>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3.6.2</t>
  </si>
  <si>
    <t>3.6.2.1</t>
  </si>
  <si>
    <t>3.6.2.2</t>
  </si>
  <si>
    <t>3.6.2.3</t>
  </si>
  <si>
    <t>3.6.2.4</t>
  </si>
  <si>
    <t>3.6.3</t>
  </si>
  <si>
    <t>4.1</t>
  </si>
  <si>
    <t>4.1,1</t>
  </si>
  <si>
    <t>4.1,2</t>
  </si>
  <si>
    <t>4.1,3</t>
  </si>
  <si>
    <t>4.2</t>
  </si>
  <si>
    <t>4.2.1</t>
  </si>
  <si>
    <t>4.2.2</t>
  </si>
  <si>
    <t>4.3</t>
  </si>
  <si>
    <t>4.3.1</t>
  </si>
  <si>
    <t>4.3.2</t>
  </si>
  <si>
    <t>FRANCE TRAVAIL LIMOGES  - AMENAGEMENT DES ETAGES RDC AU R+3</t>
  </si>
  <si>
    <t>Lot 01 - Plâtrerie, faux-plafonds</t>
  </si>
  <si>
    <t>Lot 02 -  Menuiserie intérieure, cloison modulaire</t>
  </si>
  <si>
    <t>Lot 03 -  Sols souples</t>
  </si>
  <si>
    <t>Lot 04 - Peinture, nettoyage, vitrophanie</t>
  </si>
  <si>
    <t>Lot 05 - Electricité, plomberie</t>
  </si>
  <si>
    <t>Unité</t>
  </si>
  <si>
    <t>DCE Ind A</t>
  </si>
  <si>
    <t xml:space="preserve">DECOMPOSITION </t>
  </si>
  <si>
    <t>Alimentations spécifiques</t>
  </si>
  <si>
    <t>3.6.2.5</t>
  </si>
  <si>
    <t>Indice B</t>
  </si>
  <si>
    <t>DCE</t>
  </si>
  <si>
    <t>Prise en goulotte pour lampe sur pied</t>
  </si>
  <si>
    <t>Lampe de bureau sur pied compris raccordement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</si>
</sst>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.00&quot; F&quot;;\-#,##0.00&quot; F&quot;"/>
    <numFmt numFmtId="165" formatCode="#,##0.00&quot; F&quot;;[Red]\-#,##0.00&quot; F&quot;"/>
    <numFmt numFmtId="166" formatCode="#,##0.00&quot;¤&quot;"/>
    <numFmt numFmtId="167" formatCode="#,##0.00\ &quot;€&quot;"/>
    <numFmt numFmtId="168" formatCode="_-* #,##0.00\ [$€-1]_-;\-* #,##0.00\ [$€-1]_-;_-* &quot;-&quot;??\ [$€-1]_-"/>
    <numFmt numFmtId="169" formatCode="#,##0.00&quot;  &quot;"/>
    <numFmt numFmtId="170" formatCode="#,##0.00&quot; &quot;"/>
    <numFmt numFmtId="171" formatCode="0&quot;   &quot;"/>
    <numFmt numFmtId="172" formatCode="#,##0&quot;  &quot;"/>
    <numFmt numFmtId="173" formatCode="_-* #,##0\ _€_-;\-* #,##0\ _€_-;_-* &quot;-&quot;\ _€_-;_-@_-"/>
    <numFmt numFmtId="174" formatCode="#,##0\ _€"/>
  </numFmts>
  <fonts count="29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8"/>
      <name val="Verdana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sz val="9"/>
      <name val="Helvetica"/>
      <family val="2"/>
    </font>
    <font>
      <sz val="9"/>
      <name val="Helvetica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2"/>
      <color rgb="FFFFC000"/>
      <name val="Calibri"/>
      <family val="2"/>
    </font>
    <font>
      <b/>
      <sz val="12"/>
      <color theme="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8"/>
      <name val="Times"/>
    </font>
    <font>
      <b/>
      <sz val="10"/>
      <name val="Times"/>
    </font>
    <font>
      <b/>
      <i/>
      <sz val="9"/>
      <name val="Helvetica"/>
      <family val="2"/>
    </font>
    <font>
      <i/>
      <sz val="9"/>
      <name val="Helvetica"/>
      <family val="2"/>
    </font>
    <font>
      <b/>
      <sz val="7"/>
      <name val="Helvetica"/>
      <family val="2"/>
    </font>
    <font>
      <sz val="9"/>
      <name val="Helvetic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499984740745262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40">
    <xf numFmtId="164" fontId="0" fillId="0" borderId="1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4" fontId="8" fillId="0" borderId="1" applyNumberFormat="0" applyFill="0" applyBorder="0" applyAlignment="0" applyProtection="0"/>
    <xf numFmtId="165" fontId="9" fillId="0" borderId="0" applyFont="0" applyFill="0" applyBorder="0" applyAlignment="0" applyProtection="0"/>
    <xf numFmtId="164" fontId="10" fillId="0" borderId="1"/>
    <xf numFmtId="0" fontId="13" fillId="0" borderId="10" applyNumberFormat="0" applyFill="0" applyBorder="0">
      <alignment horizontal="left"/>
      <protection locked="0"/>
    </xf>
    <xf numFmtId="0" fontId="14" fillId="0" borderId="4" applyNumberFormat="0" applyFill="0" applyBorder="0" applyAlignment="0">
      <protection locked="0"/>
    </xf>
    <xf numFmtId="0" fontId="14" fillId="0" borderId="10" applyNumberFormat="0" applyFill="0" applyBorder="0">
      <alignment horizontal="center"/>
      <protection locked="0"/>
    </xf>
    <xf numFmtId="169" fontId="14" fillId="0" borderId="10" applyFill="0" applyBorder="0" applyAlignment="0"/>
    <xf numFmtId="0" fontId="13" fillId="0" borderId="0" applyNumberFormat="0" applyFill="0" applyBorder="0">
      <alignment horizontal="right"/>
      <protection locked="0"/>
    </xf>
    <xf numFmtId="170" fontId="13" fillId="0" borderId="13" applyFill="0" applyBorder="0" applyAlignment="0"/>
    <xf numFmtId="171" fontId="14" fillId="0" borderId="10" applyFill="0" applyBorder="0" applyAlignment="0">
      <protection locked="0"/>
    </xf>
    <xf numFmtId="169" fontId="14" fillId="0" borderId="10" applyFill="0" applyBorder="0" applyAlignment="0">
      <protection locked="0"/>
    </xf>
    <xf numFmtId="0" fontId="15" fillId="0" borderId="0"/>
    <xf numFmtId="44" fontId="24" fillId="0" borderId="0" applyFont="0" applyFill="0" applyBorder="0" applyAlignment="0" applyProtection="0"/>
    <xf numFmtId="0" fontId="3" fillId="0" borderId="0">
      <protection locked="0"/>
    </xf>
  </cellStyleXfs>
  <cellXfs count="300">
    <xf numFmtId="164" fontId="0" fillId="0" borderId="1" xfId="0"/>
    <xf numFmtId="164" fontId="1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4" fontId="3" fillId="0" borderId="2" xfId="0" applyFont="1" applyBorder="1" applyAlignment="1">
      <alignment horizontal="left" vertical="center"/>
    </xf>
    <xf numFmtId="164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3" fillId="0" borderId="3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4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4" fontId="3" fillId="0" borderId="5" xfId="0" applyFont="1" applyBorder="1" applyAlignment="1">
      <alignment vertical="center"/>
    </xf>
    <xf numFmtId="164" fontId="3" fillId="0" borderId="4" xfId="0" applyFont="1" applyBorder="1" applyAlignment="1">
      <alignment vertical="center"/>
    </xf>
    <xf numFmtId="164" fontId="4" fillId="0" borderId="0" xfId="0" applyFont="1" applyBorder="1" applyAlignment="1">
      <alignment vertical="center"/>
    </xf>
    <xf numFmtId="164" fontId="3" fillId="0" borderId="6" xfId="0" applyFont="1" applyBorder="1" applyAlignment="1">
      <alignment vertical="center"/>
    </xf>
    <xf numFmtId="164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4" fontId="3" fillId="0" borderId="8" xfId="0" applyFont="1" applyBorder="1" applyAlignment="1">
      <alignment horizontal="right" vertical="center"/>
    </xf>
    <xf numFmtId="164" fontId="3" fillId="0" borderId="9" xfId="0" applyFont="1" applyBorder="1" applyAlignment="1">
      <alignment vertical="center"/>
    </xf>
    <xf numFmtId="164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11" xfId="0" applyFont="1" applyBorder="1" applyAlignment="1">
      <alignment vertical="center"/>
    </xf>
    <xf numFmtId="164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4" fontId="3" fillId="0" borderId="12" xfId="0" applyFont="1" applyBorder="1" applyAlignment="1">
      <alignment vertical="center"/>
    </xf>
    <xf numFmtId="164" fontId="3" fillId="0" borderId="1" xfId="0" applyFont="1" applyAlignment="1">
      <alignment horizontal="left" vertical="center"/>
    </xf>
    <xf numFmtId="164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4" fontId="4" fillId="0" borderId="1" xfId="0" applyFont="1" applyAlignment="1">
      <alignment horizontal="right" vertical="center"/>
    </xf>
    <xf numFmtId="164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4" fontId="4" fillId="0" borderId="13" xfId="0" applyFont="1" applyBorder="1" applyAlignment="1">
      <alignment horizontal="right" vertical="center"/>
    </xf>
    <xf numFmtId="164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4" fontId="3" fillId="0" borderId="5" xfId="0" applyFont="1" applyBorder="1" applyAlignment="1">
      <alignment horizontal="right" vertical="center"/>
    </xf>
    <xf numFmtId="164" fontId="4" fillId="0" borderId="1" xfId="0" applyFont="1" applyAlignment="1">
      <alignment horizontal="left" vertical="center"/>
    </xf>
    <xf numFmtId="164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4" fontId="12" fillId="0" borderId="0" xfId="0" applyFont="1" applyBorder="1" applyAlignment="1">
      <alignment vertical="center"/>
    </xf>
    <xf numFmtId="164" fontId="11" fillId="0" borderId="1" xfId="0" applyFont="1"/>
    <xf numFmtId="164" fontId="17" fillId="0" borderId="0" xfId="0" applyFont="1" applyBorder="1" applyAlignment="1">
      <alignment vertical="center"/>
    </xf>
    <xf numFmtId="1" fontId="17" fillId="0" borderId="0" xfId="0" applyNumberFormat="1" applyFont="1" applyBorder="1" applyAlignment="1">
      <alignment vertical="center"/>
    </xf>
    <xf numFmtId="164" fontId="16" fillId="0" borderId="0" xfId="0" applyFont="1" applyBorder="1" applyAlignment="1">
      <alignment vertical="center"/>
    </xf>
    <xf numFmtId="164" fontId="17" fillId="0" borderId="0" xfId="0" applyFont="1" applyBorder="1" applyAlignment="1">
      <alignment horizontal="right" vertical="center"/>
    </xf>
    <xf numFmtId="164" fontId="11" fillId="3" borderId="0" xfId="0" applyFont="1" applyFill="1" applyBorder="1" applyAlignment="1">
      <alignment horizontal="center" vertical="center" wrapText="1"/>
    </xf>
    <xf numFmtId="164" fontId="18" fillId="0" borderId="0" xfId="0" applyFont="1" applyBorder="1" applyAlignment="1">
      <alignment vertical="center"/>
    </xf>
    <xf numFmtId="164" fontId="19" fillId="0" borderId="0" xfId="0" applyFont="1" applyBorder="1" applyAlignment="1">
      <alignment vertical="center"/>
    </xf>
    <xf numFmtId="1" fontId="19" fillId="0" borderId="0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4" fontId="21" fillId="2" borderId="0" xfId="0" applyFont="1" applyFill="1" applyBorder="1" applyAlignment="1">
      <alignment horizontal="left" vertical="center"/>
    </xf>
    <xf numFmtId="164" fontId="21" fillId="0" borderId="0" xfId="0" applyFont="1" applyBorder="1" applyAlignment="1">
      <alignment vertical="center"/>
    </xf>
    <xf numFmtId="164" fontId="12" fillId="0" borderId="19" xfId="0" applyFont="1" applyBorder="1" applyAlignment="1">
      <alignment vertical="center"/>
    </xf>
    <xf numFmtId="164" fontId="12" fillId="0" borderId="22" xfId="0" applyFont="1" applyBorder="1" applyAlignment="1">
      <alignment vertical="center"/>
    </xf>
    <xf numFmtId="164" fontId="12" fillId="0" borderId="25" xfId="0" applyFont="1" applyBorder="1" applyAlignment="1">
      <alignment vertical="center"/>
    </xf>
    <xf numFmtId="164" fontId="12" fillId="0" borderId="24" xfId="0" applyFont="1" applyBorder="1" applyAlignment="1">
      <alignment vertical="center"/>
    </xf>
    <xf numFmtId="164" fontId="12" fillId="0" borderId="20" xfId="0" applyFont="1" applyBorder="1" applyAlignment="1">
      <alignment vertical="center"/>
    </xf>
    <xf numFmtId="164" fontId="11" fillId="0" borderId="18" xfId="0" applyFont="1" applyBorder="1" applyAlignment="1">
      <alignment vertical="center"/>
    </xf>
    <xf numFmtId="167" fontId="12" fillId="0" borderId="22" xfId="0" applyNumberFormat="1" applyFont="1" applyBorder="1" applyAlignment="1">
      <alignment vertical="center"/>
    </xf>
    <xf numFmtId="167" fontId="21" fillId="2" borderId="0" xfId="0" applyNumberFormat="1" applyFont="1" applyFill="1" applyBorder="1" applyAlignment="1">
      <alignment horizontal="left" vertical="center"/>
    </xf>
    <xf numFmtId="167" fontId="12" fillId="0" borderId="18" xfId="0" applyNumberFormat="1" applyFont="1" applyBorder="1" applyAlignment="1">
      <alignment vertical="center"/>
    </xf>
    <xf numFmtId="164" fontId="17" fillId="2" borderId="0" xfId="0" applyFont="1" applyFill="1" applyBorder="1" applyAlignment="1">
      <alignment vertical="center"/>
    </xf>
    <xf numFmtId="164" fontId="11" fillId="0" borderId="1" xfId="0" applyFont="1" applyAlignment="1">
      <alignment vertical="center"/>
    </xf>
    <xf numFmtId="164" fontId="16" fillId="0" borderId="0" xfId="0" applyFont="1" applyBorder="1" applyAlignment="1">
      <alignment horizontal="right" vertical="center"/>
    </xf>
    <xf numFmtId="14" fontId="16" fillId="0" borderId="0" xfId="0" applyNumberFormat="1" applyFont="1" applyBorder="1" applyAlignment="1">
      <alignment vertical="center"/>
    </xf>
    <xf numFmtId="14" fontId="11" fillId="0" borderId="23" xfId="0" applyNumberFormat="1" applyFont="1" applyBorder="1" applyAlignment="1">
      <alignment vertical="center"/>
    </xf>
    <xf numFmtId="164" fontId="11" fillId="0" borderId="24" xfId="0" applyFont="1" applyBorder="1" applyAlignment="1">
      <alignment horizontal="right" vertical="center"/>
    </xf>
    <xf numFmtId="164" fontId="12" fillId="0" borderId="0" xfId="0" applyFont="1" applyBorder="1" applyAlignment="1">
      <alignment horizontal="right" vertical="center"/>
    </xf>
    <xf numFmtId="14" fontId="11" fillId="0" borderId="22" xfId="0" applyNumberFormat="1" applyFont="1" applyBorder="1" applyAlignment="1">
      <alignment vertical="center"/>
    </xf>
    <xf numFmtId="164" fontId="12" fillId="0" borderId="18" xfId="0" applyFont="1" applyBorder="1" applyAlignment="1">
      <alignment horizontal="right" vertical="center"/>
    </xf>
    <xf numFmtId="164" fontId="12" fillId="0" borderId="18" xfId="0" applyFont="1" applyBorder="1" applyAlignment="1">
      <alignment vertical="center"/>
    </xf>
    <xf numFmtId="164" fontId="12" fillId="0" borderId="21" xfId="0" applyFont="1" applyBorder="1" applyAlignment="1">
      <alignment vertical="center"/>
    </xf>
    <xf numFmtId="164" fontId="12" fillId="2" borderId="22" xfId="0" applyFont="1" applyFill="1" applyBorder="1" applyAlignment="1">
      <alignment vertical="center"/>
    </xf>
    <xf numFmtId="1" fontId="12" fillId="2" borderId="18" xfId="0" applyNumberFormat="1" applyFont="1" applyFill="1" applyBorder="1" applyAlignment="1">
      <alignment vertical="center"/>
    </xf>
    <xf numFmtId="164" fontId="11" fillId="0" borderId="0" xfId="0" applyFont="1" applyBorder="1" applyAlignment="1">
      <alignment vertical="center"/>
    </xf>
    <xf numFmtId="164" fontId="12" fillId="0" borderId="25" xfId="0" applyFont="1" applyBorder="1" applyAlignment="1">
      <alignment horizontal="center" vertical="center" wrapText="1"/>
    </xf>
    <xf numFmtId="0" fontId="3" fillId="0" borderId="0" xfId="39" applyProtection="1"/>
    <xf numFmtId="172" fontId="3" fillId="0" borderId="0" xfId="39" applyNumberFormat="1" applyProtection="1"/>
    <xf numFmtId="172" fontId="3" fillId="0" borderId="0" xfId="39" applyNumberFormat="1" applyAlignment="1">
      <alignment horizontal="right"/>
      <protection locked="0"/>
    </xf>
    <xf numFmtId="2" fontId="3" fillId="0" borderId="0" xfId="39" applyNumberFormat="1" applyAlignment="1" applyProtection="1">
      <alignment horizontal="right"/>
    </xf>
    <xf numFmtId="0" fontId="3" fillId="0" borderId="0" xfId="39" applyAlignment="1" applyProtection="1">
      <alignment horizontal="center" vertical="center"/>
    </xf>
    <xf numFmtId="0" fontId="3" fillId="0" borderId="0" xfId="39" applyAlignment="1" applyProtection="1">
      <alignment horizontal="left"/>
    </xf>
    <xf numFmtId="0" fontId="13" fillId="8" borderId="5" xfId="33" applyFill="1" applyBorder="1" applyProtection="1">
      <alignment horizontal="right"/>
    </xf>
    <xf numFmtId="0" fontId="14" fillId="0" borderId="11" xfId="31" applyFill="1" applyBorder="1" applyAlignment="1" applyProtection="1">
      <alignment horizontal="center" vertical="center"/>
    </xf>
    <xf numFmtId="0" fontId="14" fillId="0" borderId="0" xfId="39" applyFont="1" applyAlignment="1" applyProtection="1">
      <alignment vertical="center"/>
    </xf>
    <xf numFmtId="174" fontId="14" fillId="0" borderId="10" xfId="39" applyNumberFormat="1" applyFont="1" applyBorder="1" applyAlignment="1" applyProtection="1">
      <alignment horizontal="right" vertical="center"/>
    </xf>
    <xf numFmtId="0" fontId="14" fillId="0" borderId="10" xfId="31" applyFill="1" applyBorder="1" applyAlignment="1" applyProtection="1">
      <alignment horizontal="left" vertical="center"/>
    </xf>
    <xf numFmtId="0" fontId="4" fillId="0" borderId="5" xfId="39" applyFont="1" applyBorder="1" applyAlignment="1" applyProtection="1">
      <alignment horizontal="center" vertical="center"/>
    </xf>
    <xf numFmtId="0" fontId="4" fillId="0" borderId="0" xfId="39" applyFont="1" applyAlignment="1" applyProtection="1">
      <alignment horizontal="left"/>
    </xf>
    <xf numFmtId="0" fontId="4" fillId="0" borderId="4" xfId="39" applyFont="1" applyBorder="1" applyAlignment="1" applyProtection="1">
      <alignment horizontal="center" vertical="center"/>
    </xf>
    <xf numFmtId="0" fontId="4" fillId="0" borderId="10" xfId="39" applyFont="1" applyBorder="1" applyAlignment="1" applyProtection="1">
      <alignment horizontal="center" vertical="center"/>
    </xf>
    <xf numFmtId="0" fontId="14" fillId="0" borderId="10" xfId="31" applyFill="1" applyBorder="1" applyAlignment="1" applyProtection="1">
      <alignment horizontal="center" vertical="center"/>
    </xf>
    <xf numFmtId="0" fontId="14" fillId="0" borderId="5" xfId="39" applyFont="1" applyBorder="1" applyAlignment="1" applyProtection="1">
      <alignment vertical="center"/>
    </xf>
    <xf numFmtId="0" fontId="13" fillId="0" borderId="4" xfId="39" applyFont="1" applyBorder="1" applyAlignment="1" applyProtection="1">
      <alignment horizontal="center" vertical="center"/>
    </xf>
    <xf numFmtId="0" fontId="14" fillId="0" borderId="10" xfId="39" applyFont="1" applyBorder="1" applyAlignment="1" applyProtection="1">
      <alignment horizontal="center" vertical="center"/>
    </xf>
    <xf numFmtId="0" fontId="14" fillId="0" borderId="0" xfId="39" applyFont="1" applyProtection="1"/>
    <xf numFmtId="0" fontId="13" fillId="0" borderId="5" xfId="33" applyFill="1" applyBorder="1" applyProtection="1">
      <alignment horizontal="right"/>
    </xf>
    <xf numFmtId="0" fontId="13" fillId="0" borderId="0" xfId="33" applyFill="1" applyBorder="1" applyProtection="1">
      <alignment horizontal="right"/>
    </xf>
    <xf numFmtId="0" fontId="14" fillId="0" borderId="4" xfId="30" applyFill="1" applyBorder="1" applyAlignment="1" applyProtection="1">
      <alignment horizontal="center"/>
    </xf>
    <xf numFmtId="0" fontId="14" fillId="0" borderId="10" xfId="30" applyFill="1" applyBorder="1" applyAlignment="1" applyProtection="1">
      <alignment horizontal="center"/>
    </xf>
    <xf numFmtId="0" fontId="3" fillId="0" borderId="10" xfId="39" applyBorder="1" applyAlignment="1" applyProtection="1">
      <alignment horizontal="center" vertical="center"/>
    </xf>
    <xf numFmtId="0" fontId="13" fillId="0" borderId="5" xfId="39" applyFont="1" applyBorder="1" applyAlignment="1" applyProtection="1">
      <alignment horizontal="left" vertical="center"/>
    </xf>
    <xf numFmtId="0" fontId="13" fillId="0" borderId="0" xfId="39" applyFont="1" applyAlignment="1" applyProtection="1">
      <alignment horizontal="left" vertical="center"/>
    </xf>
    <xf numFmtId="0" fontId="13" fillId="0" borderId="10" xfId="39" applyFont="1" applyBorder="1" applyAlignment="1" applyProtection="1">
      <alignment horizontal="center" vertical="center"/>
    </xf>
    <xf numFmtId="0" fontId="4" fillId="0" borderId="0" xfId="39" applyFont="1" applyAlignment="1" applyProtection="1">
      <alignment horizontal="center" vertical="center"/>
    </xf>
    <xf numFmtId="172" fontId="13" fillId="0" borderId="10" xfId="39" applyNumberFormat="1" applyFont="1" applyBorder="1" applyAlignment="1">
      <alignment horizontal="center" vertical="center"/>
      <protection locked="0"/>
    </xf>
    <xf numFmtId="0" fontId="13" fillId="0" borderId="5" xfId="39" applyFont="1" applyBorder="1" applyAlignment="1" applyProtection="1">
      <alignment horizontal="center" vertical="center"/>
    </xf>
    <xf numFmtId="0" fontId="13" fillId="0" borderId="0" xfId="39" applyFont="1" applyAlignment="1" applyProtection="1">
      <alignment horizontal="center" vertical="center"/>
    </xf>
    <xf numFmtId="0" fontId="14" fillId="0" borderId="10" xfId="39" applyFont="1" applyBorder="1" applyAlignment="1" applyProtection="1">
      <alignment vertical="center"/>
    </xf>
    <xf numFmtId="0" fontId="3" fillId="0" borderId="0" xfId="39" applyAlignment="1" applyProtection="1">
      <alignment vertical="center"/>
    </xf>
    <xf numFmtId="0" fontId="4" fillId="0" borderId="0" xfId="39" applyFont="1" applyAlignment="1" applyProtection="1">
      <alignment vertical="center"/>
    </xf>
    <xf numFmtId="0" fontId="14" fillId="0" borderId="5" xfId="39" applyFont="1" applyBorder="1" applyAlignment="1" applyProtection="1">
      <alignment horizontal="right" vertical="center"/>
    </xf>
    <xf numFmtId="14" fontId="11" fillId="0" borderId="0" xfId="0" applyNumberFormat="1" applyFont="1" applyBorder="1" applyAlignment="1">
      <alignment vertical="center"/>
    </xf>
    <xf numFmtId="0" fontId="3" fillId="0" borderId="0" xfId="0" applyNumberFormat="1" applyFont="1" applyBorder="1"/>
    <xf numFmtId="0" fontId="14" fillId="0" borderId="0" xfId="0" applyNumberFormat="1" applyFont="1" applyBorder="1"/>
    <xf numFmtId="0" fontId="14" fillId="0" borderId="10" xfId="0" applyNumberFormat="1" applyFont="1" applyBorder="1" applyAlignment="1">
      <alignment horizontal="center" vertical="center"/>
    </xf>
    <xf numFmtId="0" fontId="13" fillId="0" borderId="11" xfId="0" applyNumberFormat="1" applyFont="1" applyBorder="1" applyAlignment="1">
      <alignment horizontal="center"/>
    </xf>
    <xf numFmtId="0" fontId="13" fillId="0" borderId="7" xfId="0" applyNumberFormat="1" applyFont="1" applyBorder="1" applyAlignment="1">
      <alignment horizontal="left"/>
    </xf>
    <xf numFmtId="0" fontId="13" fillId="0" borderId="7" xfId="0" applyNumberFormat="1" applyFont="1" applyBorder="1"/>
    <xf numFmtId="0" fontId="14" fillId="0" borderId="7" xfId="0" applyNumberFormat="1" applyFont="1" applyBorder="1"/>
    <xf numFmtId="0" fontId="13" fillId="0" borderId="8" xfId="0" applyNumberFormat="1" applyFont="1" applyBorder="1" applyAlignment="1">
      <alignment horizontal="right"/>
    </xf>
    <xf numFmtId="0" fontId="14" fillId="0" borderId="8" xfId="0" applyNumberFormat="1" applyFont="1" applyBorder="1" applyAlignment="1">
      <alignment horizontal="center" vertical="center"/>
    </xf>
    <xf numFmtId="172" fontId="14" fillId="0" borderId="11" xfId="0" applyNumberFormat="1" applyFont="1" applyBorder="1" applyAlignment="1" applyProtection="1">
      <alignment horizontal="right"/>
      <protection locked="0"/>
    </xf>
    <xf numFmtId="172" fontId="14" fillId="0" borderId="8" xfId="0" applyNumberFormat="1" applyFont="1" applyBorder="1" applyAlignment="1" applyProtection="1">
      <alignment horizontal="right"/>
      <protection locked="0"/>
    </xf>
    <xf numFmtId="167" fontId="13" fillId="0" borderId="10" xfId="39" applyNumberFormat="1" applyFont="1" applyBorder="1" applyAlignment="1" applyProtection="1">
      <alignment horizontal="center" vertical="center"/>
    </xf>
    <xf numFmtId="167" fontId="14" fillId="0" borderId="10" xfId="39" applyNumberFormat="1" applyFont="1" applyBorder="1" applyAlignment="1" applyProtection="1">
      <alignment horizontal="right" vertical="center"/>
    </xf>
    <xf numFmtId="167" fontId="14" fillId="0" borderId="10" xfId="38" applyNumberFormat="1" applyFont="1" applyBorder="1" applyAlignment="1" applyProtection="1">
      <alignment horizontal="right" vertical="center"/>
    </xf>
    <xf numFmtId="167" fontId="14" fillId="0" borderId="10" xfId="38" applyNumberFormat="1" applyFont="1" applyFill="1" applyBorder="1" applyAlignment="1" applyProtection="1">
      <alignment horizontal="right" vertical="center"/>
    </xf>
    <xf numFmtId="167" fontId="13" fillId="0" borderId="0" xfId="39" applyNumberFormat="1" applyFont="1" applyAlignment="1" applyProtection="1">
      <alignment horizontal="center" vertical="center"/>
    </xf>
    <xf numFmtId="167" fontId="14" fillId="0" borderId="0" xfId="39" applyNumberFormat="1" applyFont="1" applyAlignment="1" applyProtection="1">
      <alignment horizontal="right" vertical="center"/>
    </xf>
    <xf numFmtId="167" fontId="14" fillId="0" borderId="0" xfId="38" applyNumberFormat="1" applyFont="1" applyAlignment="1" applyProtection="1">
      <alignment horizontal="right" vertical="center"/>
    </xf>
    <xf numFmtId="167" fontId="14" fillId="0" borderId="5" xfId="0" applyNumberFormat="1" applyFont="1" applyBorder="1" applyAlignment="1">
      <alignment horizontal="right" vertical="center"/>
    </xf>
    <xf numFmtId="167" fontId="14" fillId="0" borderId="7" xfId="0" applyNumberFormat="1" applyFont="1" applyBorder="1" applyAlignment="1">
      <alignment horizontal="right" vertical="center"/>
    </xf>
    <xf numFmtId="164" fontId="12" fillId="0" borderId="19" xfId="0" applyFont="1" applyBorder="1" applyAlignment="1">
      <alignment horizontal="right" vertical="center" wrapText="1"/>
    </xf>
    <xf numFmtId="166" fontId="12" fillId="0" borderId="22" xfId="0" applyNumberFormat="1" applyFont="1" applyBorder="1" applyAlignment="1">
      <alignment vertical="center"/>
    </xf>
    <xf numFmtId="164" fontId="12" fillId="0" borderId="25" xfId="0" applyFont="1" applyBorder="1" applyAlignment="1">
      <alignment vertical="center" wrapText="1"/>
    </xf>
    <xf numFmtId="164" fontId="12" fillId="0" borderId="20" xfId="0" applyFont="1" applyBorder="1" applyAlignment="1">
      <alignment vertical="center" wrapText="1"/>
    </xf>
    <xf numFmtId="166" fontId="12" fillId="0" borderId="18" xfId="0" applyNumberFormat="1" applyFont="1" applyBorder="1" applyAlignment="1">
      <alignment vertical="center"/>
    </xf>
    <xf numFmtId="173" fontId="14" fillId="0" borderId="10" xfId="38" applyNumberFormat="1" applyFont="1" applyBorder="1" applyAlignment="1" applyProtection="1">
      <alignment horizontal="right" vertical="center"/>
    </xf>
    <xf numFmtId="0" fontId="14" fillId="0" borderId="0" xfId="39" applyFont="1" applyAlignment="1" applyProtection="1">
      <alignment horizontal="left"/>
    </xf>
    <xf numFmtId="0" fontId="14" fillId="0" borderId="0" xfId="39" applyFont="1" applyAlignment="1" applyProtection="1">
      <alignment horizontal="left" vertical="center"/>
    </xf>
    <xf numFmtId="0" fontId="3" fillId="0" borderId="10" xfId="31" applyFont="1" applyFill="1" applyBorder="1" applyAlignment="1" applyProtection="1">
      <alignment horizontal="left" vertical="center"/>
    </xf>
    <xf numFmtId="0" fontId="3" fillId="0" borderId="10" xfId="31" applyFont="1" applyFill="1" applyBorder="1" applyAlignment="1" applyProtection="1">
      <alignment horizontal="center" vertical="center"/>
    </xf>
    <xf numFmtId="0" fontId="3" fillId="0" borderId="5" xfId="39" applyBorder="1" applyAlignment="1" applyProtection="1">
      <alignment vertical="center"/>
    </xf>
    <xf numFmtId="0" fontId="3" fillId="0" borderId="5" xfId="39" applyBorder="1" applyAlignment="1" applyProtection="1">
      <alignment horizontal="right" vertical="center"/>
    </xf>
    <xf numFmtId="0" fontId="3" fillId="0" borderId="10" xfId="39" applyBorder="1" applyAlignment="1" applyProtection="1">
      <alignment horizontal="left" vertical="center"/>
    </xf>
    <xf numFmtId="173" fontId="14" fillId="0" borderId="0" xfId="38" applyNumberFormat="1" applyFont="1" applyAlignment="1" applyProtection="1">
      <alignment horizontal="right" vertical="center"/>
    </xf>
    <xf numFmtId="0" fontId="3" fillId="0" borderId="0" xfId="39" applyAlignment="1" applyProtection="1">
      <alignment vertical="center" wrapText="1"/>
    </xf>
    <xf numFmtId="0" fontId="3" fillId="0" borderId="5" xfId="39" applyBorder="1" applyAlignment="1" applyProtection="1">
      <alignment vertical="center" wrapText="1"/>
    </xf>
    <xf numFmtId="2" fontId="13" fillId="0" borderId="0" xfId="39" applyNumberFormat="1" applyFont="1" applyAlignment="1" applyProtection="1">
      <alignment horizontal="center" vertical="center"/>
    </xf>
    <xf numFmtId="174" fontId="14" fillId="0" borderId="0" xfId="39" applyNumberFormat="1" applyFont="1" applyAlignment="1" applyProtection="1">
      <alignment horizontal="right" vertical="center"/>
    </xf>
    <xf numFmtId="0" fontId="13" fillId="0" borderId="0" xfId="39" applyFont="1" applyAlignment="1" applyProtection="1">
      <alignment horizontal="left"/>
    </xf>
    <xf numFmtId="0" fontId="14" fillId="0" borderId="0" xfId="39" applyFont="1" applyAlignment="1" applyProtection="1">
      <alignment horizontal="center" vertical="center"/>
    </xf>
    <xf numFmtId="0" fontId="14" fillId="0" borderId="5" xfId="39" applyFont="1" applyBorder="1" applyAlignment="1" applyProtection="1">
      <alignment horizontal="left" vertical="center"/>
    </xf>
    <xf numFmtId="0" fontId="3" fillId="0" borderId="0" xfId="39" applyAlignment="1" applyProtection="1">
      <alignment horizontal="left" vertical="top"/>
    </xf>
    <xf numFmtId="167" fontId="13" fillId="0" borderId="10" xfId="38" applyNumberFormat="1" applyFont="1" applyBorder="1" applyAlignment="1" applyProtection="1">
      <alignment horizontal="right" vertical="center"/>
    </xf>
    <xf numFmtId="173" fontId="14" fillId="0" borderId="0" xfId="38" applyNumberFormat="1" applyFont="1" applyBorder="1" applyAlignment="1" applyProtection="1">
      <alignment horizontal="right" vertical="center"/>
    </xf>
    <xf numFmtId="0" fontId="14" fillId="0" borderId="5" xfId="31" applyFill="1" applyBorder="1" applyAlignment="1" applyProtection="1">
      <alignment horizontal="center" vertical="center"/>
    </xf>
    <xf numFmtId="174" fontId="14" fillId="0" borderId="5" xfId="39" applyNumberFormat="1" applyFont="1" applyBorder="1" applyAlignment="1" applyProtection="1">
      <alignment horizontal="right" vertical="center"/>
    </xf>
    <xf numFmtId="0" fontId="14" fillId="8" borderId="10" xfId="0" applyNumberFormat="1" applyFont="1" applyFill="1" applyBorder="1" applyAlignment="1">
      <alignment horizontal="center" vertical="center"/>
    </xf>
    <xf numFmtId="0" fontId="13" fillId="8" borderId="0" xfId="0" applyNumberFormat="1" applyFont="1" applyFill="1" applyBorder="1" applyAlignment="1">
      <alignment horizontal="center" vertical="center"/>
    </xf>
    <xf numFmtId="0" fontId="13" fillId="8" borderId="5" xfId="0" applyNumberFormat="1" applyFont="1" applyFill="1" applyBorder="1" applyAlignment="1">
      <alignment horizontal="center" vertical="center"/>
    </xf>
    <xf numFmtId="167" fontId="13" fillId="8" borderId="0" xfId="0" applyNumberFormat="1" applyFont="1" applyFill="1" applyBorder="1" applyAlignment="1">
      <alignment horizontal="center" vertical="center"/>
    </xf>
    <xf numFmtId="172" fontId="13" fillId="8" borderId="10" xfId="0" applyNumberFormat="1" applyFont="1" applyFill="1" applyBorder="1" applyAlignment="1" applyProtection="1">
      <alignment horizontal="center" vertical="center"/>
      <protection locked="0"/>
    </xf>
    <xf numFmtId="172" fontId="13" fillId="8" borderId="5" xfId="0" applyNumberFormat="1" applyFont="1" applyFill="1" applyBorder="1" applyAlignment="1" applyProtection="1">
      <alignment horizontal="center" vertical="center"/>
      <protection locked="0"/>
    </xf>
    <xf numFmtId="167" fontId="13" fillId="8" borderId="13" xfId="38" applyNumberFormat="1" applyFont="1" applyFill="1" applyBorder="1" applyAlignment="1" applyProtection="1">
      <alignment horizontal="right" vertical="center"/>
    </xf>
    <xf numFmtId="0" fontId="3" fillId="2" borderId="0" xfId="39" applyFill="1" applyProtection="1"/>
    <xf numFmtId="0" fontId="13" fillId="2" borderId="10" xfId="30" applyFont="1" applyFill="1" applyBorder="1" applyAlignment="1" applyProtection="1">
      <alignment horizontal="center"/>
    </xf>
    <xf numFmtId="0" fontId="13" fillId="2" borderId="0" xfId="30" applyFont="1" applyFill="1" applyBorder="1" applyAlignment="1" applyProtection="1">
      <alignment horizontal="left"/>
    </xf>
    <xf numFmtId="0" fontId="13" fillId="2" borderId="0" xfId="30" applyFont="1" applyFill="1" applyBorder="1" applyAlignment="1" applyProtection="1"/>
    <xf numFmtId="0" fontId="14" fillId="2" borderId="0" xfId="30" applyFill="1" applyBorder="1" applyProtection="1"/>
    <xf numFmtId="0" fontId="13" fillId="2" borderId="5" xfId="33" applyFill="1" applyBorder="1" applyProtection="1">
      <alignment horizontal="right"/>
    </xf>
    <xf numFmtId="0" fontId="14" fillId="2" borderId="10" xfId="31" applyFill="1" applyBorder="1" applyAlignment="1" applyProtection="1">
      <alignment horizontal="center" vertical="center"/>
    </xf>
    <xf numFmtId="174" fontId="14" fillId="2" borderId="0" xfId="39" applyNumberFormat="1" applyFont="1" applyFill="1" applyAlignment="1" applyProtection="1">
      <alignment horizontal="right" vertical="center"/>
    </xf>
    <xf numFmtId="172" fontId="14" fillId="2" borderId="10" xfId="36" applyNumberFormat="1" applyFill="1" applyBorder="1" applyAlignment="1">
      <alignment horizontal="right"/>
      <protection locked="0"/>
    </xf>
    <xf numFmtId="167" fontId="13" fillId="2" borderId="10" xfId="38" applyNumberFormat="1" applyFont="1" applyFill="1" applyBorder="1"/>
    <xf numFmtId="0" fontId="14" fillId="7" borderId="10" xfId="30" applyFill="1" applyBorder="1" applyAlignment="1" applyProtection="1">
      <alignment horizontal="center"/>
    </xf>
    <xf numFmtId="0" fontId="14" fillId="7" borderId="4" xfId="30" applyFill="1" applyBorder="1" applyAlignment="1" applyProtection="1">
      <alignment horizontal="center"/>
    </xf>
    <xf numFmtId="0" fontId="13" fillId="7" borderId="0" xfId="33" applyFill="1" applyBorder="1" applyProtection="1">
      <alignment horizontal="right"/>
    </xf>
    <xf numFmtId="0" fontId="13" fillId="7" borderId="5" xfId="33" applyFill="1" applyBorder="1" applyProtection="1">
      <alignment horizontal="right"/>
    </xf>
    <xf numFmtId="0" fontId="14" fillId="7" borderId="10" xfId="31" applyFill="1" applyBorder="1" applyAlignment="1" applyProtection="1">
      <alignment horizontal="center" vertical="center"/>
    </xf>
    <xf numFmtId="174" fontId="14" fillId="7" borderId="10" xfId="39" applyNumberFormat="1" applyFont="1" applyFill="1" applyBorder="1" applyAlignment="1" applyProtection="1">
      <alignment horizontal="right" vertical="center"/>
    </xf>
    <xf numFmtId="167" fontId="14" fillId="7" borderId="5" xfId="0" applyNumberFormat="1" applyFont="1" applyFill="1" applyBorder="1" applyAlignment="1">
      <alignment horizontal="right" vertical="center"/>
    </xf>
    <xf numFmtId="167" fontId="13" fillId="7" borderId="13" xfId="38" applyNumberFormat="1" applyFont="1" applyFill="1" applyBorder="1" applyAlignment="1" applyProtection="1">
      <alignment horizontal="right" vertical="center"/>
    </xf>
    <xf numFmtId="0" fontId="14" fillId="7" borderId="0" xfId="39" applyFont="1" applyFill="1" applyProtection="1"/>
    <xf numFmtId="0" fontId="3" fillId="7" borderId="10" xfId="30" applyFont="1" applyFill="1" applyBorder="1" applyAlignment="1" applyProtection="1">
      <alignment horizontal="center"/>
    </xf>
    <xf numFmtId="0" fontId="3" fillId="7" borderId="4" xfId="30" applyFont="1" applyFill="1" applyBorder="1" applyAlignment="1" applyProtection="1">
      <alignment horizontal="center"/>
    </xf>
    <xf numFmtId="0" fontId="4" fillId="7" borderId="0" xfId="33" applyFont="1" applyFill="1" applyBorder="1" applyProtection="1">
      <alignment horizontal="right"/>
    </xf>
    <xf numFmtId="0" fontId="4" fillId="7" borderId="5" xfId="33" applyFont="1" applyFill="1" applyBorder="1" applyProtection="1">
      <alignment horizontal="right"/>
    </xf>
    <xf numFmtId="0" fontId="3" fillId="7" borderId="10" xfId="31" applyFont="1" applyFill="1" applyBorder="1" applyAlignment="1" applyProtection="1">
      <alignment horizontal="center" vertical="center"/>
    </xf>
    <xf numFmtId="167" fontId="14" fillId="7" borderId="10" xfId="38" applyNumberFormat="1" applyFont="1" applyFill="1" applyBorder="1" applyAlignment="1" applyProtection="1">
      <alignment horizontal="right" vertical="center"/>
    </xf>
    <xf numFmtId="0" fontId="14" fillId="7" borderId="0" xfId="39" applyFont="1" applyFill="1" applyAlignment="1" applyProtection="1">
      <alignment vertical="center"/>
    </xf>
    <xf numFmtId="173" fontId="14" fillId="7" borderId="0" xfId="38" applyNumberFormat="1" applyFont="1" applyFill="1" applyAlignment="1" applyProtection="1">
      <alignment horizontal="right" vertical="center"/>
    </xf>
    <xf numFmtId="0" fontId="3" fillId="7" borderId="0" xfId="39" applyFill="1" applyProtection="1"/>
    <xf numFmtId="0" fontId="13" fillId="9" borderId="10" xfId="39" applyFont="1" applyFill="1" applyBorder="1" applyAlignment="1" applyProtection="1">
      <alignment horizontal="center" vertical="center"/>
    </xf>
    <xf numFmtId="0" fontId="13" fillId="9" borderId="4" xfId="39" applyFont="1" applyFill="1" applyBorder="1" applyAlignment="1" applyProtection="1">
      <alignment horizontal="center" vertical="center"/>
    </xf>
    <xf numFmtId="2" fontId="11" fillId="9" borderId="0" xfId="0" applyNumberFormat="1" applyFont="1" applyFill="1" applyBorder="1" applyAlignment="1">
      <alignment horizontal="left" vertical="center"/>
    </xf>
    <xf numFmtId="0" fontId="14" fillId="9" borderId="0" xfId="39" applyFont="1" applyFill="1" applyAlignment="1" applyProtection="1">
      <alignment horizontal="left" vertical="center"/>
    </xf>
    <xf numFmtId="0" fontId="13" fillId="9" borderId="5" xfId="39" applyFont="1" applyFill="1" applyBorder="1" applyAlignment="1" applyProtection="1">
      <alignment horizontal="center" vertical="center"/>
    </xf>
    <xf numFmtId="0" fontId="14" fillId="9" borderId="10" xfId="31" applyFill="1" applyBorder="1" applyAlignment="1" applyProtection="1">
      <alignment horizontal="center" vertical="center"/>
    </xf>
    <xf numFmtId="174" fontId="14" fillId="9" borderId="10" xfId="39" applyNumberFormat="1" applyFont="1" applyFill="1" applyBorder="1" applyAlignment="1" applyProtection="1">
      <alignment horizontal="right" vertical="center"/>
    </xf>
    <xf numFmtId="173" fontId="14" fillId="9" borderId="10" xfId="38" applyNumberFormat="1" applyFont="1" applyFill="1" applyBorder="1" applyAlignment="1" applyProtection="1">
      <alignment horizontal="right" vertical="center"/>
    </xf>
    <xf numFmtId="0" fontId="14" fillId="9" borderId="0" xfId="39" applyFont="1" applyFill="1" applyAlignment="1" applyProtection="1">
      <alignment vertical="center"/>
    </xf>
    <xf numFmtId="173" fontId="14" fillId="9" borderId="0" xfId="38" applyNumberFormat="1" applyFont="1" applyFill="1" applyBorder="1" applyAlignment="1" applyProtection="1">
      <alignment horizontal="right" vertical="center"/>
    </xf>
    <xf numFmtId="2" fontId="12" fillId="9" borderId="0" xfId="0" applyNumberFormat="1" applyFont="1" applyFill="1" applyBorder="1" applyAlignment="1">
      <alignment horizontal="left" vertical="center"/>
    </xf>
    <xf numFmtId="167" fontId="14" fillId="9" borderId="10" xfId="38" applyNumberFormat="1" applyFont="1" applyFill="1" applyBorder="1" applyAlignment="1" applyProtection="1">
      <alignment horizontal="right" vertical="center"/>
    </xf>
    <xf numFmtId="0" fontId="13" fillId="9" borderId="11" xfId="39" applyFont="1" applyFill="1" applyBorder="1" applyAlignment="1" applyProtection="1">
      <alignment horizontal="center" vertical="center"/>
    </xf>
    <xf numFmtId="0" fontId="13" fillId="9" borderId="6" xfId="39" applyFont="1" applyFill="1" applyBorder="1" applyAlignment="1" applyProtection="1">
      <alignment horizontal="center" vertical="center"/>
    </xf>
    <xf numFmtId="2" fontId="11" fillId="9" borderId="7" xfId="0" applyNumberFormat="1" applyFont="1" applyFill="1" applyBorder="1" applyAlignment="1">
      <alignment horizontal="left" vertical="center"/>
    </xf>
    <xf numFmtId="0" fontId="14" fillId="9" borderId="7" xfId="39" applyFont="1" applyFill="1" applyBorder="1" applyAlignment="1" applyProtection="1">
      <alignment horizontal="left" vertical="center"/>
    </xf>
    <xf numFmtId="0" fontId="13" fillId="9" borderId="8" xfId="39" applyFont="1" applyFill="1" applyBorder="1" applyAlignment="1" applyProtection="1">
      <alignment horizontal="center" vertical="center"/>
    </xf>
    <xf numFmtId="0" fontId="14" fillId="9" borderId="11" xfId="31" applyFill="1" applyBorder="1" applyAlignment="1" applyProtection="1">
      <alignment horizontal="center" vertical="center"/>
    </xf>
    <xf numFmtId="174" fontId="14" fillId="9" borderId="11" xfId="39" applyNumberFormat="1" applyFont="1" applyFill="1" applyBorder="1" applyAlignment="1" applyProtection="1">
      <alignment horizontal="right" vertical="center"/>
    </xf>
    <xf numFmtId="173" fontId="14" fillId="9" borderId="7" xfId="38" applyNumberFormat="1" applyFont="1" applyFill="1" applyBorder="1" applyAlignment="1" applyProtection="1">
      <alignment horizontal="right" vertical="center"/>
    </xf>
    <xf numFmtId="173" fontId="14" fillId="9" borderId="11" xfId="38" applyNumberFormat="1" applyFont="1" applyFill="1" applyBorder="1" applyAlignment="1" applyProtection="1">
      <alignment horizontal="right" vertical="center"/>
    </xf>
    <xf numFmtId="0" fontId="25" fillId="0" borderId="10" xfId="30" applyFont="1" applyFill="1" applyBorder="1" applyAlignment="1" applyProtection="1">
      <alignment wrapText="1"/>
    </xf>
    <xf numFmtId="0" fontId="25" fillId="0" borderId="0" xfId="30" applyFont="1" applyFill="1" applyBorder="1" applyAlignment="1" applyProtection="1">
      <alignment horizontal="left" wrapText="1"/>
    </xf>
    <xf numFmtId="0" fontId="13" fillId="0" borderId="0" xfId="30" applyFont="1" applyFill="1" applyBorder="1" applyAlignment="1" applyProtection="1">
      <alignment wrapText="1"/>
    </xf>
    <xf numFmtId="0" fontId="25" fillId="0" borderId="0" xfId="30" applyFont="1" applyFill="1" applyBorder="1" applyAlignment="1" applyProtection="1">
      <alignment wrapText="1"/>
    </xf>
    <xf numFmtId="172" fontId="14" fillId="0" borderId="10" xfId="36" applyNumberFormat="1" applyFill="1" applyBorder="1" applyAlignment="1" applyProtection="1">
      <alignment horizontal="right"/>
    </xf>
    <xf numFmtId="167" fontId="13" fillId="0" borderId="30" xfId="38" applyNumberFormat="1" applyFont="1" applyFill="1" applyBorder="1" applyAlignment="1" applyProtection="1">
      <alignment horizontal="right" vertical="center"/>
    </xf>
    <xf numFmtId="2" fontId="14" fillId="0" borderId="4" xfId="35" applyNumberFormat="1" applyFill="1" applyBorder="1" applyAlignment="1" applyProtection="1">
      <alignment horizontal="center"/>
    </xf>
    <xf numFmtId="2" fontId="14" fillId="0" borderId="10" xfId="35" applyNumberFormat="1" applyFill="1" applyBorder="1" applyAlignment="1" applyProtection="1">
      <alignment horizontal="center"/>
    </xf>
    <xf numFmtId="0" fontId="25" fillId="0" borderId="11" xfId="30" applyFont="1" applyFill="1" applyBorder="1" applyAlignment="1" applyProtection="1">
      <alignment wrapText="1"/>
    </xf>
    <xf numFmtId="0" fontId="25" fillId="0" borderId="7" xfId="30" applyFont="1" applyFill="1" applyBorder="1" applyAlignment="1" applyProtection="1">
      <alignment horizontal="left" wrapText="1"/>
    </xf>
    <xf numFmtId="0" fontId="25" fillId="0" borderId="7" xfId="30" applyFont="1" applyFill="1" applyBorder="1" applyAlignment="1" applyProtection="1">
      <alignment wrapText="1"/>
    </xf>
    <xf numFmtId="0" fontId="13" fillId="0" borderId="8" xfId="33" applyFill="1" applyBorder="1" applyProtection="1">
      <alignment horizontal="right"/>
    </xf>
    <xf numFmtId="172" fontId="14" fillId="0" borderId="11" xfId="36" applyNumberFormat="1" applyFill="1" applyBorder="1" applyAlignment="1" applyProtection="1">
      <alignment horizontal="right"/>
    </xf>
    <xf numFmtId="2" fontId="14" fillId="0" borderId="11" xfId="35" applyNumberFormat="1" applyFill="1" applyBorder="1" applyAlignment="1" applyProtection="1">
      <alignment horizontal="center"/>
    </xf>
    <xf numFmtId="167" fontId="13" fillId="0" borderId="11" xfId="38" applyNumberFormat="1" applyFont="1" applyFill="1" applyBorder="1" applyAlignment="1" applyProtection="1">
      <alignment horizontal="right" vertical="center"/>
    </xf>
    <xf numFmtId="172" fontId="13" fillId="0" borderId="26" xfId="39" applyNumberFormat="1" applyFont="1" applyBorder="1" applyAlignment="1">
      <alignment horizontal="center" vertical="center"/>
      <protection locked="0"/>
    </xf>
    <xf numFmtId="172" fontId="13" fillId="0" borderId="31" xfId="39" applyNumberFormat="1" applyFont="1" applyBorder="1" applyAlignment="1">
      <alignment horizontal="center" vertical="center"/>
      <protection locked="0"/>
    </xf>
    <xf numFmtId="172" fontId="13" fillId="4" borderId="10" xfId="39" applyNumberFormat="1" applyFont="1" applyFill="1" applyBorder="1" applyAlignment="1">
      <alignment horizontal="center" vertical="center"/>
      <protection locked="0"/>
    </xf>
    <xf numFmtId="174" fontId="14" fillId="4" borderId="10" xfId="39" applyNumberFormat="1" applyFont="1" applyFill="1" applyBorder="1" applyAlignment="1" applyProtection="1">
      <alignment horizontal="right" vertical="center"/>
    </xf>
    <xf numFmtId="174" fontId="3" fillId="4" borderId="10" xfId="39" applyNumberFormat="1" applyFill="1" applyBorder="1" applyAlignment="1" applyProtection="1">
      <alignment horizontal="right" vertical="center"/>
    </xf>
    <xf numFmtId="174" fontId="14" fillId="4" borderId="5" xfId="39" applyNumberFormat="1" applyFont="1" applyFill="1" applyBorder="1" applyAlignment="1" applyProtection="1">
      <alignment horizontal="right" vertical="center"/>
    </xf>
    <xf numFmtId="2" fontId="13" fillId="8" borderId="10" xfId="0" applyNumberFormat="1" applyFont="1" applyFill="1" applyBorder="1" applyAlignment="1" applyProtection="1">
      <alignment horizontal="center" vertical="center"/>
      <protection locked="0"/>
    </xf>
    <xf numFmtId="2" fontId="13" fillId="8" borderId="5" xfId="0" applyNumberFormat="1" applyFont="1" applyFill="1" applyBorder="1" applyAlignment="1" applyProtection="1">
      <alignment horizontal="center" vertical="center"/>
      <protection locked="0"/>
    </xf>
    <xf numFmtId="2" fontId="14" fillId="0" borderId="10" xfId="39" applyNumberFormat="1" applyFont="1" applyBorder="1" applyAlignment="1" applyProtection="1">
      <alignment horizontal="right" vertical="center"/>
    </xf>
    <xf numFmtId="2" fontId="14" fillId="4" borderId="10" xfId="39" applyNumberFormat="1" applyFont="1" applyFill="1" applyBorder="1" applyAlignment="1" applyProtection="1">
      <alignment horizontal="right" vertical="center"/>
    </xf>
    <xf numFmtId="2" fontId="3" fillId="4" borderId="10" xfId="39" applyNumberFormat="1" applyFill="1" applyBorder="1" applyAlignment="1" applyProtection="1">
      <alignment horizontal="right" vertical="center"/>
    </xf>
    <xf numFmtId="2" fontId="14" fillId="7" borderId="10" xfId="39" applyNumberFormat="1" applyFont="1" applyFill="1" applyBorder="1" applyAlignment="1" applyProtection="1">
      <alignment horizontal="right" vertical="center"/>
    </xf>
    <xf numFmtId="2" fontId="13" fillId="0" borderId="10" xfId="39" applyNumberFormat="1" applyFont="1" applyBorder="1" applyAlignment="1">
      <alignment horizontal="center" vertical="center"/>
      <protection locked="0"/>
    </xf>
    <xf numFmtId="2" fontId="13" fillId="4" borderId="10" xfId="39" applyNumberFormat="1" applyFont="1" applyFill="1" applyBorder="1" applyAlignment="1">
      <alignment horizontal="center" vertical="center"/>
      <protection locked="0"/>
    </xf>
    <xf numFmtId="2" fontId="13" fillId="4" borderId="10" xfId="39" applyNumberFormat="1" applyFont="1" applyFill="1" applyBorder="1" applyAlignment="1">
      <alignment horizontal="center" vertical="center" wrapText="1"/>
      <protection locked="0"/>
    </xf>
    <xf numFmtId="2" fontId="13" fillId="7" borderId="10" xfId="39" applyNumberFormat="1" applyFont="1" applyFill="1" applyBorder="1" applyAlignment="1">
      <alignment horizontal="center" vertical="center"/>
      <protection locked="0"/>
    </xf>
    <xf numFmtId="2" fontId="13" fillId="7" borderId="10" xfId="39" applyNumberFormat="1" applyFont="1" applyFill="1" applyBorder="1" applyAlignment="1">
      <alignment horizontal="center" vertical="center" wrapText="1"/>
      <protection locked="0"/>
    </xf>
    <xf numFmtId="167" fontId="13" fillId="0" borderId="10" xfId="39" applyNumberFormat="1" applyFont="1" applyBorder="1" applyAlignment="1" applyProtection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 applyProtection="1">
      <alignment horizontal="center" vertical="center"/>
      <protection locked="0"/>
    </xf>
    <xf numFmtId="2" fontId="13" fillId="0" borderId="5" xfId="0" applyNumberFormat="1" applyFont="1" applyBorder="1" applyAlignment="1" applyProtection="1">
      <alignment horizontal="center" vertical="center"/>
      <protection locked="0"/>
    </xf>
    <xf numFmtId="167" fontId="13" fillId="0" borderId="0" xfId="0" applyNumberFormat="1" applyFont="1" applyBorder="1" applyAlignment="1">
      <alignment horizontal="center" vertical="center"/>
    </xf>
    <xf numFmtId="167" fontId="13" fillId="0" borderId="10" xfId="38" applyNumberFormat="1" applyFont="1" applyFill="1" applyBorder="1" applyAlignment="1" applyProtection="1">
      <alignment horizontal="right" vertical="center"/>
    </xf>
    <xf numFmtId="164" fontId="0" fillId="0" borderId="0" xfId="0" applyBorder="1"/>
    <xf numFmtId="173" fontId="14" fillId="0" borderId="4" xfId="38" applyNumberFormat="1" applyFont="1" applyBorder="1" applyAlignment="1" applyProtection="1">
      <alignment horizontal="right" vertical="center"/>
    </xf>
    <xf numFmtId="3" fontId="26" fillId="0" borderId="0" xfId="39" applyNumberFormat="1" applyFont="1" applyAlignment="1" applyProtection="1">
      <alignment horizontal="right" vertical="center"/>
    </xf>
    <xf numFmtId="164" fontId="0" fillId="0" borderId="17" xfId="0" applyBorder="1"/>
    <xf numFmtId="167" fontId="14" fillId="0" borderId="11" xfId="0" applyNumberFormat="1" applyFont="1" applyBorder="1" applyAlignment="1">
      <alignment horizontal="right"/>
    </xf>
    <xf numFmtId="0" fontId="13" fillId="0" borderId="22" xfId="39" applyFont="1" applyBorder="1" applyAlignment="1" applyProtection="1">
      <alignment horizontal="left" vertical="center"/>
    </xf>
    <xf numFmtId="2" fontId="28" fillId="4" borderId="10" xfId="39" applyNumberFormat="1" applyFont="1" applyFill="1" applyBorder="1" applyAlignment="1">
      <alignment horizontal="center" vertical="center" wrapText="1"/>
      <protection locked="0"/>
    </xf>
    <xf numFmtId="2" fontId="12" fillId="0" borderId="0" xfId="0" applyNumberFormat="1" applyFont="1" applyBorder="1" applyAlignment="1">
      <alignment horizontal="left" vertical="center"/>
    </xf>
    <xf numFmtId="172" fontId="13" fillId="0" borderId="27" xfId="39" applyNumberFormat="1" applyFont="1" applyBorder="1" applyAlignment="1" applyProtection="1">
      <alignment horizontal="center" vertical="center" wrapText="1"/>
    </xf>
    <xf numFmtId="172" fontId="13" fillId="0" borderId="29" xfId="39" applyNumberFormat="1" applyFont="1" applyBorder="1" applyAlignment="1" applyProtection="1">
      <alignment horizontal="center" vertical="center" wrapText="1"/>
    </xf>
    <xf numFmtId="164" fontId="21" fillId="2" borderId="0" xfId="0" applyFont="1" applyFill="1" applyBorder="1" applyAlignment="1">
      <alignment horizontal="left" vertical="center"/>
    </xf>
    <xf numFmtId="164" fontId="22" fillId="5" borderId="25" xfId="0" applyFont="1" applyFill="1" applyBorder="1" applyAlignment="1">
      <alignment horizontal="center" vertical="center" wrapText="1"/>
    </xf>
    <xf numFmtId="164" fontId="22" fillId="5" borderId="0" xfId="0" applyFont="1" applyFill="1" applyBorder="1" applyAlignment="1">
      <alignment horizontal="center" vertical="center" wrapText="1"/>
    </xf>
    <xf numFmtId="164" fontId="22" fillId="5" borderId="5" xfId="0" applyFont="1" applyFill="1" applyBorder="1" applyAlignment="1">
      <alignment horizontal="center" vertical="center" wrapText="1"/>
    </xf>
    <xf numFmtId="2" fontId="13" fillId="0" borderId="33" xfId="39" applyNumberFormat="1" applyFont="1" applyBorder="1" applyAlignment="1" applyProtection="1">
      <alignment horizontal="center" vertical="center"/>
    </xf>
    <xf numFmtId="2" fontId="13" fillId="0" borderId="31" xfId="39" applyNumberFormat="1" applyFont="1" applyBorder="1" applyAlignment="1" applyProtection="1">
      <alignment horizontal="center" vertical="center"/>
    </xf>
    <xf numFmtId="164" fontId="12" fillId="0" borderId="2" xfId="0" applyFont="1" applyBorder="1" applyAlignment="1">
      <alignment horizontal="center" vertical="center"/>
    </xf>
    <xf numFmtId="164" fontId="12" fillId="0" borderId="3" xfId="0" applyFont="1" applyBorder="1" applyAlignment="1">
      <alignment horizontal="center" vertical="center"/>
    </xf>
    <xf numFmtId="164" fontId="12" fillId="0" borderId="14" xfId="0" applyFont="1" applyBorder="1" applyAlignment="1">
      <alignment horizontal="center" vertical="center"/>
    </xf>
    <xf numFmtId="164" fontId="12" fillId="0" borderId="6" xfId="0" applyFont="1" applyBorder="1" applyAlignment="1">
      <alignment horizontal="center" vertical="center"/>
    </xf>
    <xf numFmtId="164" fontId="12" fillId="0" borderId="7" xfId="0" applyFont="1" applyBorder="1" applyAlignment="1">
      <alignment horizontal="center" vertical="center"/>
    </xf>
    <xf numFmtId="164" fontId="12" fillId="0" borderId="8" xfId="0" applyFont="1" applyBorder="1" applyAlignment="1">
      <alignment horizontal="center" vertical="center"/>
    </xf>
    <xf numFmtId="0" fontId="4" fillId="0" borderId="0" xfId="39" applyFont="1" applyAlignment="1" applyProtection="1">
      <alignment horizontal="left" vertical="center"/>
    </xf>
    <xf numFmtId="0" fontId="4" fillId="0" borderId="5" xfId="39" applyFont="1" applyBorder="1" applyAlignment="1" applyProtection="1">
      <alignment horizontal="left" vertical="center"/>
    </xf>
    <xf numFmtId="172" fontId="13" fillId="4" borderId="26" xfId="39" applyNumberFormat="1" applyFont="1" applyFill="1" applyBorder="1" applyAlignment="1">
      <alignment horizontal="center" vertical="center" wrapText="1"/>
      <protection locked="0"/>
    </xf>
    <xf numFmtId="172" fontId="13" fillId="4" borderId="28" xfId="39" applyNumberFormat="1" applyFont="1" applyFill="1" applyBorder="1" applyAlignment="1">
      <alignment horizontal="center" vertical="center" wrapText="1"/>
      <protection locked="0"/>
    </xf>
    <xf numFmtId="0" fontId="27" fillId="0" borderId="34" xfId="39" applyFont="1" applyBorder="1" applyAlignment="1" applyProtection="1">
      <alignment horizontal="center" vertical="center" wrapText="1"/>
    </xf>
    <xf numFmtId="0" fontId="27" fillId="0" borderId="32" xfId="39" applyFont="1" applyBorder="1" applyAlignment="1" applyProtection="1">
      <alignment horizontal="center" vertical="center"/>
    </xf>
    <xf numFmtId="0" fontId="13" fillId="0" borderId="33" xfId="39" applyFont="1" applyBorder="1" applyAlignment="1" applyProtection="1">
      <alignment horizontal="center" vertical="center"/>
    </xf>
    <xf numFmtId="0" fontId="13" fillId="0" borderId="31" xfId="39" applyFont="1" applyBorder="1" applyAlignment="1" applyProtection="1">
      <alignment horizontal="center" vertical="center"/>
    </xf>
    <xf numFmtId="0" fontId="13" fillId="0" borderId="0" xfId="39" applyFont="1" applyAlignment="1" applyProtection="1">
      <alignment horizontal="left" vertical="center"/>
    </xf>
    <xf numFmtId="0" fontId="13" fillId="0" borderId="5" xfId="39" applyFont="1" applyBorder="1" applyAlignment="1" applyProtection="1">
      <alignment horizontal="left" vertical="center"/>
    </xf>
    <xf numFmtId="0" fontId="3" fillId="0" borderId="0" xfId="39" applyAlignment="1" applyProtection="1">
      <alignment horizontal="left" vertical="center" wrapText="1"/>
    </xf>
    <xf numFmtId="0" fontId="3" fillId="0" borderId="5" xfId="39" applyBorder="1" applyAlignment="1" applyProtection="1">
      <alignment horizontal="left" vertical="center" wrapText="1"/>
    </xf>
    <xf numFmtId="0" fontId="14" fillId="0" borderId="0" xfId="39" applyFont="1" applyAlignment="1" applyProtection="1">
      <alignment horizontal="left" vertical="center" wrapText="1"/>
    </xf>
    <xf numFmtId="0" fontId="14" fillId="0" borderId="5" xfId="39" applyFont="1" applyBorder="1" applyAlignment="1" applyProtection="1">
      <alignment horizontal="left" vertical="center" wrapText="1"/>
    </xf>
    <xf numFmtId="164" fontId="16" fillId="0" borderId="0" xfId="0" applyFont="1" applyBorder="1" applyAlignment="1">
      <alignment horizontal="center" vertical="center"/>
    </xf>
    <xf numFmtId="164" fontId="20" fillId="6" borderId="0" xfId="0" applyFont="1" applyFill="1" applyBorder="1" applyAlignment="1">
      <alignment horizontal="center" vertical="center" wrapText="1"/>
    </xf>
    <xf numFmtId="164" fontId="16" fillId="0" borderId="0" xfId="0" applyFont="1" applyBorder="1" applyAlignment="1">
      <alignment horizontal="center" vertical="center" wrapText="1"/>
    </xf>
    <xf numFmtId="164" fontId="17" fillId="0" borderId="0" xfId="0" applyFont="1" applyBorder="1" applyAlignment="1">
      <alignment horizontal="left" vertical="center" wrapText="1"/>
    </xf>
  </cellXfs>
  <cellStyles count="40">
    <cellStyle name="Désignation 2" xfId="30" xr:uid="{00000000-0005-0000-0000-000000000000}"/>
    <cellStyle name="Euro" xfId="1" xr:uid="{00000000-0005-0000-0000-000001000000}"/>
    <cellStyle name="Euro 2" xfId="2" xr:uid="{00000000-0005-0000-0000-000002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onétaire 2" xfId="27" xr:uid="{00000000-0005-0000-0000-00001C000000}"/>
    <cellStyle name="Monétaire 3" xfId="38" xr:uid="{11F2D002-1B7A-EE40-9848-485533FF5194}"/>
    <cellStyle name="Normal" xfId="0" builtinId="0"/>
    <cellStyle name="Normal 2" xfId="3" xr:uid="{00000000-0005-0000-0000-00001E000000}"/>
    <cellStyle name="Normal 3" xfId="28" xr:uid="{00000000-0005-0000-0000-00001F000000}"/>
    <cellStyle name="Normal 4" xfId="37" xr:uid="{00000000-0005-0000-0000-000020000000}"/>
    <cellStyle name="Normal_CDPGF-TYPE" xfId="39" xr:uid="{C2C2ACCC-5280-0249-946E-72773C6F5089}"/>
    <cellStyle name="Prix_unit" xfId="36" xr:uid="{00000000-0005-0000-0000-000021000000}"/>
    <cellStyle name="Produits" xfId="32" xr:uid="{00000000-0005-0000-0000-000022000000}"/>
    <cellStyle name="Quantités" xfId="35" xr:uid="{00000000-0005-0000-0000-000023000000}"/>
    <cellStyle name="soustitre" xfId="29" xr:uid="{00000000-0005-0000-0000-000024000000}"/>
    <cellStyle name="soustotal" xfId="33" xr:uid="{00000000-0005-0000-0000-000025000000}"/>
    <cellStyle name="stproduit" xfId="34" xr:uid="{00000000-0005-0000-0000-000026000000}"/>
    <cellStyle name="Unités" xfId="31" xr:uid="{00000000-0005-0000-0000-000027000000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97B4B"/>
      <color rgb="FFFF7E79"/>
      <color rgb="FFB3C1E1"/>
      <color rgb="FF3D405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0</xdr:col>
      <xdr:colOff>12700</xdr:colOff>
      <xdr:row>0</xdr:row>
      <xdr:rowOff>12700</xdr:rowOff>
    </xdr:from>
    <xdr:to>
      <xdr:col>2</xdr:col>
      <xdr:colOff>596900</xdr:colOff>
      <xdr:row>4</xdr:row>
      <xdr:rowOff>90805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FB60EC3-0E72-F5F3-7E50-3CA909ACC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3073400" cy="75120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47</xdr:row>
      <xdr:rowOff>0</xdr:rowOff>
    </xdr:from>
    <xdr:to>
      <xdr:col>4</xdr:col>
      <xdr:colOff>691515</xdr:colOff>
      <xdr:row>49</xdr:row>
      <xdr:rowOff>175895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DC866F4-7994-B209-19BA-5AAC2B73F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5900" y="10083800"/>
          <a:ext cx="4615815" cy="544195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0</xdr:row>
      <xdr:rowOff>47624</xdr:rowOff>
    </xdr:from>
    <xdr:to>
      <xdr:col>5</xdr:col>
      <xdr:colOff>861660</xdr:colOff>
      <xdr:row>5</xdr:row>
      <xdr:rowOff>19049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6FFA6A-6612-0B03-39F3-D11363507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47624"/>
          <a:ext cx="165223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619362</xdr:colOff>
      <xdr:row>6</xdr:row>
      <xdr:rowOff>127002</xdr:rowOff>
    </xdr:from>
    <xdr:to>
      <xdr:col>6</xdr:col>
      <xdr:colOff>127001</xdr:colOff>
      <xdr:row>7</xdr:row>
      <xdr:rowOff>568634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1AE87F7-5997-0B41-8146-E4CFA4E72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8219" y="1669145"/>
          <a:ext cx="2356068" cy="632132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217715</xdr:colOff>
      <xdr:row>6</xdr:row>
      <xdr:rowOff>102610</xdr:rowOff>
    </xdr:from>
    <xdr:to>
      <xdr:col>4</xdr:col>
      <xdr:colOff>272884</xdr:colOff>
      <xdr:row>7</xdr:row>
      <xdr:rowOff>597060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2A063DC-85A3-D54A-A9D4-C3DB5DE42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286" y="1644753"/>
          <a:ext cx="1361455" cy="68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85546875" defaultRowHeight="12.75"/>
  <cols>
    <col min="1" max="1" width="77.85546875" style="2" customWidth="1"/>
    <col min="2" max="2" width="8.85546875" style="2" customWidth="1"/>
    <col min="3" max="3" width="10.85546875" style="3" customWidth="1"/>
    <col min="4" max="4" width="10.85546875" style="2" customWidth="1"/>
    <col min="5" max="5" width="14.85546875" style="2" customWidth="1"/>
    <col min="6" max="16384" width="10.8554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14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I28"/>
  <sheetViews>
    <sheetView view="pageBreakPreview" topLeftCell="A14" zoomScaleNormal="100" workbookViewId="0">
      <selection activeCell="B23" sqref="B23"/>
    </sheetView>
  </sheetViews>
  <sheetFormatPr baseColWidth="10" defaultColWidth="10.85546875" defaultRowHeight="15.75"/>
  <cols>
    <col min="1" max="1" width="21.42578125" style="47" customWidth="1"/>
    <col min="2" max="2" width="17.85546875" style="47" customWidth="1"/>
    <col min="3" max="3" width="21.85546875" style="48" customWidth="1"/>
    <col min="4" max="4" width="24.140625" style="47" customWidth="1"/>
    <col min="5" max="5" width="14.85546875" style="47" customWidth="1"/>
    <col min="6" max="6" width="27.42578125" style="47" customWidth="1"/>
    <col min="7" max="16384" width="10.85546875" style="47"/>
  </cols>
  <sheetData>
    <row r="3" spans="1:9" ht="12" customHeight="1">
      <c r="A3" s="296"/>
      <c r="B3" s="296"/>
      <c r="C3" s="296"/>
      <c r="D3" s="296"/>
      <c r="E3" s="296"/>
    </row>
    <row r="4" spans="1:9" ht="12" customHeight="1">
      <c r="A4" s="296"/>
      <c r="B4" s="296"/>
      <c r="C4" s="296"/>
      <c r="D4" s="296"/>
      <c r="E4" s="296"/>
    </row>
    <row r="5" spans="1:9" ht="12" customHeight="1">
      <c r="A5" s="296"/>
      <c r="B5" s="296"/>
      <c r="C5" s="296"/>
      <c r="D5" s="296"/>
      <c r="E5" s="296"/>
    </row>
    <row r="7" spans="1:9">
      <c r="F7" s="70">
        <v>44635</v>
      </c>
    </row>
    <row r="8" spans="1:9">
      <c r="F8" s="69" t="s">
        <v>210</v>
      </c>
    </row>
    <row r="10" spans="1:9" ht="75" customHeight="1">
      <c r="A10" s="298" t="s">
        <v>28</v>
      </c>
      <c r="B10" s="296"/>
      <c r="C10" s="296"/>
      <c r="D10" s="296"/>
      <c r="E10" s="296"/>
      <c r="F10" s="296"/>
    </row>
    <row r="11" spans="1:9">
      <c r="A11" s="296"/>
      <c r="B11" s="296"/>
      <c r="C11" s="296"/>
      <c r="D11" s="296"/>
      <c r="E11" s="296"/>
      <c r="F11" s="296"/>
      <c r="I11" s="46"/>
    </row>
    <row r="12" spans="1:9">
      <c r="B12" s="49"/>
      <c r="D12" s="50"/>
    </row>
    <row r="13" spans="1:9" ht="42" customHeight="1">
      <c r="A13" s="297" t="s">
        <v>203</v>
      </c>
      <c r="B13" s="297"/>
      <c r="C13" s="297"/>
      <c r="D13" s="297"/>
      <c r="E13" s="297"/>
      <c r="F13" s="297"/>
    </row>
    <row r="14" spans="1:9" ht="30" customHeight="1">
      <c r="A14" s="297"/>
      <c r="B14" s="297"/>
      <c r="C14" s="297"/>
      <c r="D14" s="297"/>
      <c r="E14" s="297"/>
      <c r="F14" s="297"/>
      <c r="G14" s="67"/>
      <c r="H14" s="67"/>
      <c r="I14" s="67"/>
    </row>
    <row r="15" spans="1:9" ht="30" customHeight="1">
      <c r="A15" s="51"/>
      <c r="B15" s="51"/>
      <c r="C15" s="51"/>
      <c r="D15" s="51"/>
      <c r="E15" s="51"/>
      <c r="F15" s="51"/>
      <c r="G15" s="67"/>
      <c r="H15" s="67"/>
      <c r="I15" s="67"/>
    </row>
    <row r="16" spans="1:9" ht="21.95" customHeight="1">
      <c r="B16" s="52" t="s">
        <v>24</v>
      </c>
      <c r="I16" s="68"/>
    </row>
    <row r="18" spans="2:5" ht="24" customHeight="1">
      <c r="B18" s="47" t="s">
        <v>26</v>
      </c>
    </row>
    <row r="19" spans="2:5" ht="30.95" customHeight="1">
      <c r="B19" s="299" t="s">
        <v>204</v>
      </c>
      <c r="C19" s="299"/>
      <c r="D19" s="299"/>
      <c r="E19" s="299"/>
    </row>
    <row r="20" spans="2:5" ht="24" customHeight="1">
      <c r="B20" s="47" t="s">
        <v>205</v>
      </c>
    </row>
    <row r="21" spans="2:5" ht="24" customHeight="1">
      <c r="B21" s="47" t="s">
        <v>206</v>
      </c>
    </row>
    <row r="22" spans="2:5" s="53" customFormat="1" ht="24" customHeight="1">
      <c r="B22" s="47" t="s">
        <v>207</v>
      </c>
      <c r="C22" s="54"/>
    </row>
    <row r="23" spans="2:5" ht="24" customHeight="1">
      <c r="B23" s="49" t="s">
        <v>208</v>
      </c>
    </row>
    <row r="24" spans="2:5" ht="24" customHeight="1"/>
    <row r="28" spans="2:5">
      <c r="C28" s="55"/>
    </row>
  </sheetData>
  <mergeCells count="5">
    <mergeCell ref="A3:E5"/>
    <mergeCell ref="A13:F14"/>
    <mergeCell ref="A10:F10"/>
    <mergeCell ref="A11:F11"/>
    <mergeCell ref="B19:E19"/>
  </mergeCells>
  <phoneticPr fontId="6" type="noConversion"/>
  <printOptions horizontalCentered="1"/>
  <pageMargins left="0.25" right="0.25" top="0.75" bottom="0.75" header="0.3" footer="0.3"/>
  <pageSetup paperSize="9" scale="77" orientation="portrait" r:id="rId1"/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E40B-97A4-EB4E-9BF1-DFA51B170036}">
  <sheetPr>
    <pageSetUpPr fitToPage="1"/>
  </sheetPr>
  <dimension ref="A1:CQ199"/>
  <sheetViews>
    <sheetView showGridLines="0" showZeros="0" tabSelected="1" zoomScaleNormal="100" zoomScaleSheetLayoutView="108" zoomScalePageLayoutView="150" workbookViewId="0">
      <selection activeCell="D198" sqref="D198"/>
    </sheetView>
  </sheetViews>
  <sheetFormatPr baseColWidth="10" defaultColWidth="13.85546875" defaultRowHeight="12.75"/>
  <cols>
    <col min="1" max="1" width="1.140625" style="82" customWidth="1"/>
    <col min="2" max="2" width="9.85546875" style="82" customWidth="1"/>
    <col min="3" max="3" width="1.85546875" style="87" customWidth="1"/>
    <col min="4" max="4" width="8.85546875" style="82" customWidth="1"/>
    <col min="5" max="5" width="10.85546875" style="82" customWidth="1"/>
    <col min="6" max="6" width="34" style="82" customWidth="1"/>
    <col min="7" max="7" width="5.85546875" style="86" customWidth="1"/>
    <col min="8" max="12" width="7.85546875" style="84" customWidth="1"/>
    <col min="13" max="13" width="12" style="85" customWidth="1"/>
    <col min="14" max="14" width="16" style="83" customWidth="1"/>
    <col min="15" max="15" width="3" style="82" customWidth="1"/>
    <col min="16" max="16" width="9.42578125" style="82" customWidth="1"/>
    <col min="17" max="16384" width="13.85546875" style="82"/>
  </cols>
  <sheetData>
    <row r="1" spans="1:14" ht="13.5" thickBot="1">
      <c r="N1" s="118"/>
    </row>
    <row r="2" spans="1:14" s="45" customFormat="1" ht="26.25" customHeight="1">
      <c r="A2" s="58"/>
      <c r="B2" s="139"/>
      <c r="C2" s="59"/>
      <c r="D2" s="59"/>
      <c r="E2" s="78"/>
      <c r="F2" s="64"/>
      <c r="G2" s="74"/>
      <c r="H2" s="59"/>
      <c r="I2" s="74"/>
      <c r="J2" s="59"/>
      <c r="K2" s="140"/>
      <c r="L2" s="59"/>
      <c r="M2" s="59"/>
      <c r="N2" s="71">
        <v>44639</v>
      </c>
    </row>
    <row r="3" spans="1:14" s="45" customFormat="1" ht="15">
      <c r="A3" s="60"/>
      <c r="B3" s="81"/>
      <c r="C3" s="270"/>
      <c r="D3" s="270"/>
      <c r="E3" s="270"/>
      <c r="F3" s="270"/>
      <c r="G3" s="73"/>
      <c r="H3" s="270" t="s">
        <v>211</v>
      </c>
      <c r="I3" s="270"/>
      <c r="J3" s="270"/>
      <c r="K3" s="270"/>
      <c r="N3" s="61"/>
    </row>
    <row r="4" spans="1:14" s="45" customFormat="1" ht="15">
      <c r="A4" s="60"/>
      <c r="B4" s="81"/>
      <c r="C4" s="56"/>
      <c r="D4" s="56"/>
      <c r="E4" s="56"/>
      <c r="F4" s="65"/>
      <c r="H4" s="56" t="s">
        <v>15</v>
      </c>
      <c r="I4" s="56"/>
      <c r="J4" s="56"/>
      <c r="K4" s="65"/>
      <c r="M4" s="56"/>
      <c r="N4" s="61"/>
    </row>
    <row r="5" spans="1:14" s="45" customFormat="1" ht="23.25" customHeight="1">
      <c r="A5" s="60"/>
      <c r="B5" s="271" t="str">
        <f>info!A13</f>
        <v>FRANCE TRAVAIL LIMOGES  - AMENAGEMENT DES ETAGES RDC AU R+3</v>
      </c>
      <c r="C5" s="272"/>
      <c r="D5" s="272"/>
      <c r="E5" s="272"/>
      <c r="F5" s="272"/>
      <c r="G5" s="272"/>
      <c r="H5" s="57"/>
      <c r="I5" s="57"/>
      <c r="J5" s="80"/>
      <c r="K5" s="80" t="s">
        <v>27</v>
      </c>
      <c r="M5" s="80"/>
      <c r="N5" s="61"/>
    </row>
    <row r="6" spans="1:14" s="45" customFormat="1" ht="39" customHeight="1">
      <c r="A6" s="60"/>
      <c r="B6" s="271" t="str">
        <f>info!B23</f>
        <v>Lot 05 - Electricité, plomberie</v>
      </c>
      <c r="C6" s="272"/>
      <c r="D6" s="272"/>
      <c r="E6" s="272"/>
      <c r="F6" s="272"/>
      <c r="G6" s="273"/>
      <c r="I6" s="276"/>
      <c r="J6" s="277"/>
      <c r="K6" s="277"/>
      <c r="L6" s="277"/>
      <c r="M6" s="278"/>
      <c r="N6" s="61" t="s">
        <v>215</v>
      </c>
    </row>
    <row r="7" spans="1:14" s="45" customFormat="1" ht="15">
      <c r="A7" s="60"/>
      <c r="B7" s="141"/>
      <c r="C7" s="57"/>
      <c r="D7" s="57"/>
      <c r="I7" s="279"/>
      <c r="J7" s="280"/>
      <c r="K7" s="280"/>
      <c r="L7" s="280"/>
      <c r="M7" s="281"/>
      <c r="N7" s="72" t="s">
        <v>214</v>
      </c>
    </row>
    <row r="8" spans="1:14" s="45" customFormat="1" ht="60.95" customHeight="1" thickBot="1">
      <c r="A8" s="62"/>
      <c r="B8" s="142"/>
      <c r="C8" s="63"/>
      <c r="D8" s="63"/>
      <c r="E8" s="79"/>
      <c r="F8" s="66"/>
      <c r="G8" s="75"/>
      <c r="I8" s="76"/>
      <c r="J8" s="76"/>
      <c r="K8" s="143"/>
      <c r="L8" s="76"/>
      <c r="M8" s="76"/>
      <c r="N8" s="77"/>
    </row>
    <row r="9" spans="1:14" s="101" customFormat="1" ht="12.95" customHeight="1">
      <c r="B9" s="286" t="s">
        <v>103</v>
      </c>
      <c r="C9" s="288" t="s">
        <v>94</v>
      </c>
      <c r="D9" s="288"/>
      <c r="E9" s="288"/>
      <c r="F9" s="288"/>
      <c r="G9" s="288" t="s">
        <v>209</v>
      </c>
      <c r="H9" s="236" t="s">
        <v>92</v>
      </c>
      <c r="I9" s="236" t="s">
        <v>29</v>
      </c>
      <c r="J9" s="236" t="s">
        <v>30</v>
      </c>
      <c r="K9" s="236" t="s">
        <v>31</v>
      </c>
      <c r="L9" s="284" t="s">
        <v>91</v>
      </c>
      <c r="M9" s="274" t="s">
        <v>93</v>
      </c>
      <c r="N9" s="268" t="s">
        <v>90</v>
      </c>
    </row>
    <row r="10" spans="1:14" s="101" customFormat="1" ht="27" customHeight="1" thickBot="1">
      <c r="B10" s="287"/>
      <c r="C10" s="289"/>
      <c r="D10" s="289"/>
      <c r="E10" s="289"/>
      <c r="F10" s="289"/>
      <c r="G10" s="289"/>
      <c r="H10" s="237" t="s">
        <v>89</v>
      </c>
      <c r="I10" s="237" t="s">
        <v>89</v>
      </c>
      <c r="J10" s="237" t="s">
        <v>89</v>
      </c>
      <c r="K10" s="237" t="s">
        <v>89</v>
      </c>
      <c r="L10" s="285"/>
      <c r="M10" s="275"/>
      <c r="N10" s="269"/>
    </row>
    <row r="11" spans="1:14" s="101" customFormat="1" ht="15.95" customHeight="1">
      <c r="B11" s="109"/>
      <c r="C11" s="99"/>
      <c r="D11" s="265" t="s">
        <v>148</v>
      </c>
      <c r="E11" s="113"/>
      <c r="F11" s="112"/>
      <c r="G11" s="109"/>
      <c r="H11" s="248"/>
      <c r="I11" s="248"/>
      <c r="J11" s="248"/>
      <c r="K11" s="248"/>
      <c r="L11" s="249"/>
      <c r="M11" s="134"/>
      <c r="N11" s="130"/>
    </row>
    <row r="12" spans="1:14" s="101" customFormat="1" ht="15" customHeight="1">
      <c r="B12" s="96" t="s">
        <v>16</v>
      </c>
      <c r="C12" s="95"/>
      <c r="D12" s="282" t="s">
        <v>124</v>
      </c>
      <c r="E12" s="282"/>
      <c r="F12" s="283"/>
      <c r="G12" s="148"/>
      <c r="H12" s="248"/>
      <c r="I12" s="248"/>
      <c r="J12" s="248"/>
      <c r="K12" s="248"/>
      <c r="L12" s="250"/>
      <c r="M12" s="137"/>
      <c r="N12" s="253"/>
    </row>
    <row r="13" spans="1:14" s="101" customFormat="1" ht="15" customHeight="1">
      <c r="B13" s="96"/>
      <c r="C13" s="95"/>
      <c r="D13" s="110"/>
      <c r="E13" s="110"/>
      <c r="F13" s="93"/>
      <c r="G13" s="96"/>
      <c r="H13" s="248"/>
      <c r="I13" s="248"/>
      <c r="J13" s="248"/>
      <c r="K13" s="248"/>
      <c r="L13" s="250"/>
      <c r="M13" s="137"/>
      <c r="N13" s="253"/>
    </row>
    <row r="14" spans="1:14" s="101" customFormat="1" ht="15" customHeight="1">
      <c r="B14" s="106" t="s">
        <v>19</v>
      </c>
      <c r="C14" s="95"/>
      <c r="D14" s="115" t="s">
        <v>125</v>
      </c>
      <c r="E14" s="115"/>
      <c r="F14" s="149"/>
      <c r="G14" s="148" t="s">
        <v>36</v>
      </c>
      <c r="H14" s="248"/>
      <c r="I14" s="248"/>
      <c r="J14" s="248"/>
      <c r="K14" s="248"/>
      <c r="L14" s="250"/>
      <c r="M14" s="137"/>
      <c r="N14" s="253"/>
    </row>
    <row r="15" spans="1:14" s="101" customFormat="1" ht="15" customHeight="1">
      <c r="B15" s="106" t="s">
        <v>20</v>
      </c>
      <c r="C15" s="95"/>
      <c r="D15" s="115" t="s">
        <v>126</v>
      </c>
      <c r="E15" s="115"/>
      <c r="F15" s="149"/>
      <c r="G15" s="148" t="s">
        <v>38</v>
      </c>
      <c r="H15" s="248"/>
      <c r="I15" s="248"/>
      <c r="J15" s="248"/>
      <c r="K15" s="248"/>
      <c r="L15" s="266">
        <v>1</v>
      </c>
      <c r="M15" s="137"/>
      <c r="N15" s="132">
        <f>L15*M15</f>
        <v>0</v>
      </c>
    </row>
    <row r="16" spans="1:14" s="101" customFormat="1" ht="15" customHeight="1">
      <c r="B16" s="106"/>
      <c r="C16" s="95"/>
      <c r="D16" s="115"/>
      <c r="E16" s="115"/>
      <c r="F16" s="149"/>
      <c r="G16" s="148"/>
      <c r="H16" s="248"/>
      <c r="I16" s="248"/>
      <c r="J16" s="248"/>
      <c r="K16" s="248"/>
      <c r="L16" s="250"/>
      <c r="M16" s="137"/>
      <c r="N16" s="253"/>
    </row>
    <row r="17" spans="2:25" s="190" customFormat="1" ht="15" customHeight="1">
      <c r="B17" s="191"/>
      <c r="C17" s="192"/>
      <c r="D17" s="193"/>
      <c r="E17" s="193"/>
      <c r="F17" s="194" t="str">
        <f>"Sous total "&amp;B12&amp;" hors taxes"</f>
        <v>Sous total 3.1 hors taxes</v>
      </c>
      <c r="G17" s="195"/>
      <c r="H17" s="251"/>
      <c r="I17" s="251"/>
      <c r="J17" s="251"/>
      <c r="K17" s="251"/>
      <c r="L17" s="252"/>
      <c r="M17" s="188"/>
      <c r="N17" s="189">
        <f>SUM(N15:N16)</f>
        <v>0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</row>
    <row r="18" spans="2:25" s="101" customFormat="1" ht="15" customHeight="1">
      <c r="B18" s="106"/>
      <c r="C18" s="95"/>
      <c r="D18" s="115"/>
      <c r="E18" s="115"/>
      <c r="F18" s="149"/>
      <c r="G18" s="148"/>
      <c r="H18" s="248"/>
      <c r="I18" s="248"/>
      <c r="J18" s="248"/>
      <c r="K18" s="248"/>
      <c r="L18" s="250"/>
      <c r="M18" s="137"/>
      <c r="N18" s="253"/>
    </row>
    <row r="19" spans="2:25" s="101" customFormat="1" ht="15" customHeight="1">
      <c r="B19" s="96" t="s">
        <v>17</v>
      </c>
      <c r="C19" s="95"/>
      <c r="D19" s="94" t="s">
        <v>127</v>
      </c>
      <c r="E19" s="115"/>
      <c r="F19" s="149"/>
      <c r="G19" s="148"/>
      <c r="H19" s="248"/>
      <c r="I19" s="248"/>
      <c r="J19" s="248"/>
      <c r="K19" s="248"/>
      <c r="L19" s="250"/>
      <c r="M19" s="137"/>
      <c r="N19" s="253"/>
    </row>
    <row r="20" spans="2:25" s="101" customFormat="1" ht="15" customHeight="1">
      <c r="B20" s="106"/>
      <c r="C20" s="95"/>
      <c r="D20" s="115"/>
      <c r="E20" s="115"/>
      <c r="F20" s="149"/>
      <c r="G20" s="148"/>
      <c r="H20" s="248"/>
      <c r="I20" s="248"/>
      <c r="J20" s="248"/>
      <c r="K20" s="248"/>
      <c r="L20" s="250"/>
      <c r="M20" s="137"/>
      <c r="N20" s="253"/>
    </row>
    <row r="21" spans="2:25" s="101" customFormat="1" ht="15" customHeight="1">
      <c r="B21" s="106" t="s">
        <v>23</v>
      </c>
      <c r="C21" s="95"/>
      <c r="D21" s="87" t="s">
        <v>128</v>
      </c>
      <c r="E21" s="115"/>
      <c r="F21" s="149"/>
      <c r="G21" s="148" t="s">
        <v>13</v>
      </c>
      <c r="H21" s="248"/>
      <c r="I21" s="248"/>
      <c r="J21" s="248"/>
      <c r="K21" s="248"/>
      <c r="L21" s="250"/>
      <c r="M21" s="137"/>
      <c r="N21" s="253"/>
    </row>
    <row r="22" spans="2:25" s="101" customFormat="1" ht="15" customHeight="1">
      <c r="B22" s="106" t="s">
        <v>25</v>
      </c>
      <c r="C22" s="95"/>
      <c r="D22" s="87" t="s">
        <v>129</v>
      </c>
      <c r="E22" s="115"/>
      <c r="F22" s="150"/>
      <c r="G22" s="151" t="s">
        <v>130</v>
      </c>
      <c r="H22" s="248"/>
      <c r="I22" s="248"/>
      <c r="J22" s="248"/>
      <c r="K22" s="248"/>
      <c r="L22" s="250"/>
      <c r="M22" s="137"/>
      <c r="N22" s="253"/>
    </row>
    <row r="23" spans="2:25" s="101" customFormat="1" ht="15" customHeight="1">
      <c r="B23" s="106" t="s">
        <v>154</v>
      </c>
      <c r="C23" s="95"/>
      <c r="D23" s="87" t="s">
        <v>131</v>
      </c>
      <c r="E23" s="115"/>
      <c r="F23" s="149"/>
      <c r="G23" s="148"/>
      <c r="H23" s="248"/>
      <c r="I23" s="248"/>
      <c r="J23" s="248"/>
      <c r="K23" s="248"/>
      <c r="L23" s="250"/>
      <c r="M23" s="137"/>
      <c r="N23" s="253"/>
    </row>
    <row r="24" spans="2:25" s="101" customFormat="1" ht="15" customHeight="1">
      <c r="B24" s="106" t="s">
        <v>155</v>
      </c>
      <c r="C24" s="95"/>
      <c r="D24" s="115"/>
      <c r="E24" s="115" t="s">
        <v>88</v>
      </c>
      <c r="F24" s="149"/>
      <c r="G24" s="148" t="s">
        <v>38</v>
      </c>
      <c r="H24" s="244">
        <v>1</v>
      </c>
      <c r="I24" s="244">
        <v>1</v>
      </c>
      <c r="J24" s="244">
        <v>1</v>
      </c>
      <c r="K24" s="244">
        <v>1</v>
      </c>
      <c r="L24" s="245">
        <f>SUM(H24:K24)</f>
        <v>4</v>
      </c>
      <c r="M24" s="137"/>
      <c r="N24" s="132">
        <f>L24*M24</f>
        <v>0</v>
      </c>
    </row>
    <row r="25" spans="2:25" s="101" customFormat="1" ht="15" customHeight="1">
      <c r="B25" s="106" t="s">
        <v>156</v>
      </c>
      <c r="C25" s="95"/>
      <c r="D25" s="115"/>
      <c r="E25" s="115" t="s">
        <v>132</v>
      </c>
      <c r="F25" s="149"/>
      <c r="G25" s="148"/>
      <c r="H25" s="248"/>
      <c r="I25" s="248"/>
      <c r="J25" s="248"/>
      <c r="K25" s="248"/>
      <c r="L25" s="250"/>
      <c r="M25" s="137"/>
      <c r="N25" s="253"/>
    </row>
    <row r="26" spans="2:25" s="101" customFormat="1" ht="15" customHeight="1">
      <c r="B26" s="106" t="s">
        <v>157</v>
      </c>
      <c r="C26" s="95"/>
      <c r="D26" s="115"/>
      <c r="E26" s="115"/>
      <c r="F26" s="150" t="s">
        <v>133</v>
      </c>
      <c r="G26" s="148" t="s">
        <v>38</v>
      </c>
      <c r="H26" s="244">
        <v>1</v>
      </c>
      <c r="I26" s="244"/>
      <c r="J26" s="244"/>
      <c r="K26" s="244"/>
      <c r="L26" s="245">
        <f>SUM(H26:K26)</f>
        <v>1</v>
      </c>
      <c r="M26" s="137"/>
      <c r="N26" s="132">
        <f>L26*M26</f>
        <v>0</v>
      </c>
    </row>
    <row r="27" spans="2:25" s="90" customFormat="1" ht="12">
      <c r="B27" s="100"/>
      <c r="C27" s="99"/>
      <c r="F27" s="98"/>
      <c r="G27" s="97"/>
      <c r="H27" s="244"/>
      <c r="I27" s="244"/>
      <c r="J27" s="244"/>
      <c r="K27" s="244"/>
      <c r="L27" s="245"/>
      <c r="M27" s="137"/>
      <c r="N27" s="132"/>
    </row>
    <row r="28" spans="2:25" s="190" customFormat="1" ht="12">
      <c r="B28" s="182"/>
      <c r="C28" s="183"/>
      <c r="D28" s="184"/>
      <c r="E28" s="184"/>
      <c r="F28" s="185" t="str">
        <f>"Sous total "&amp;B19&amp;" hors taxes"</f>
        <v>Sous total 3.2 hors taxes</v>
      </c>
      <c r="G28" s="186"/>
      <c r="H28" s="247"/>
      <c r="I28" s="247"/>
      <c r="J28" s="247"/>
      <c r="K28" s="247"/>
      <c r="L28" s="247"/>
      <c r="M28" s="188"/>
      <c r="N28" s="189">
        <f>SUM(N24:N27)</f>
        <v>0</v>
      </c>
      <c r="O28" s="101"/>
      <c r="P28" s="262"/>
      <c r="Q28" s="101"/>
      <c r="R28" s="101"/>
      <c r="S28" s="101"/>
      <c r="T28" s="101"/>
      <c r="U28" s="101"/>
      <c r="V28" s="101"/>
      <c r="W28" s="101"/>
      <c r="X28" s="101"/>
      <c r="Y28" s="101"/>
    </row>
    <row r="29" spans="2:25" s="101" customFormat="1" ht="12">
      <c r="B29" s="109"/>
      <c r="C29" s="99"/>
      <c r="D29" s="113"/>
      <c r="E29" s="113"/>
      <c r="F29" s="112"/>
      <c r="G29" s="109"/>
      <c r="H29" s="244"/>
      <c r="I29" s="244"/>
      <c r="J29" s="244"/>
      <c r="K29" s="244"/>
      <c r="L29" s="245"/>
      <c r="M29" s="137"/>
      <c r="N29" s="131"/>
    </row>
    <row r="30" spans="2:25" s="90" customFormat="1" ht="12">
      <c r="B30" s="109" t="s">
        <v>18</v>
      </c>
      <c r="C30" s="99"/>
      <c r="D30" s="290" t="s">
        <v>87</v>
      </c>
      <c r="E30" s="290"/>
      <c r="F30" s="291"/>
      <c r="G30" s="97" t="s">
        <v>13</v>
      </c>
      <c r="H30" s="244"/>
      <c r="I30" s="244"/>
      <c r="J30" s="244"/>
      <c r="K30" s="244"/>
      <c r="L30" s="245"/>
      <c r="M30" s="137"/>
      <c r="N30" s="132"/>
    </row>
    <row r="31" spans="2:25" s="90" customFormat="1">
      <c r="B31" s="106"/>
      <c r="C31" s="95"/>
      <c r="D31" s="115"/>
      <c r="E31" s="115"/>
      <c r="F31" s="149"/>
      <c r="G31" s="148"/>
      <c r="H31" s="244"/>
      <c r="I31" s="244"/>
      <c r="J31" s="244"/>
      <c r="K31" s="244"/>
      <c r="L31" s="245"/>
      <c r="M31" s="137"/>
      <c r="N31" s="132"/>
    </row>
    <row r="32" spans="2:25" s="90" customFormat="1" ht="12">
      <c r="B32" s="109" t="s">
        <v>21</v>
      </c>
      <c r="C32" s="99"/>
      <c r="D32" s="290" t="s">
        <v>86</v>
      </c>
      <c r="E32" s="290"/>
      <c r="F32" s="291"/>
      <c r="G32" s="97"/>
      <c r="H32" s="244"/>
      <c r="I32" s="244"/>
      <c r="J32" s="244"/>
      <c r="K32" s="244"/>
      <c r="L32" s="245"/>
      <c r="M32" s="137"/>
      <c r="N32" s="132"/>
    </row>
    <row r="33" spans="2:25" s="90" customFormat="1" ht="12">
      <c r="B33" s="109"/>
      <c r="C33" s="99"/>
      <c r="D33" s="290"/>
      <c r="E33" s="290"/>
      <c r="F33" s="291"/>
      <c r="G33" s="97"/>
      <c r="H33" s="244"/>
      <c r="I33" s="244"/>
      <c r="J33" s="244"/>
      <c r="K33" s="244"/>
      <c r="L33" s="245"/>
      <c r="M33" s="137"/>
      <c r="N33" s="132"/>
    </row>
    <row r="34" spans="2:25" s="90" customFormat="1" ht="12">
      <c r="B34" s="100"/>
      <c r="C34" s="99"/>
      <c r="D34" s="90" t="s">
        <v>85</v>
      </c>
      <c r="F34" s="98"/>
      <c r="G34" s="97"/>
      <c r="H34" s="244"/>
      <c r="I34" s="244"/>
      <c r="J34" s="244"/>
      <c r="K34" s="244"/>
      <c r="L34" s="245"/>
      <c r="M34" s="137"/>
      <c r="N34" s="132"/>
    </row>
    <row r="35" spans="2:25" s="90" customFormat="1" ht="12">
      <c r="B35" s="100"/>
      <c r="C35" s="99"/>
      <c r="E35" s="90" t="s">
        <v>84</v>
      </c>
      <c r="F35" s="98"/>
      <c r="G35" s="97" t="s">
        <v>73</v>
      </c>
      <c r="H35" s="244">
        <v>22</v>
      </c>
      <c r="I35" s="244">
        <v>65</v>
      </c>
      <c r="J35" s="244">
        <v>65</v>
      </c>
      <c r="K35" s="244">
        <v>48</v>
      </c>
      <c r="L35" s="245">
        <f>SUM(H35:K35)</f>
        <v>200</v>
      </c>
      <c r="M35" s="137"/>
      <c r="N35" s="132">
        <f>L35*M35</f>
        <v>0</v>
      </c>
    </row>
    <row r="36" spans="2:25" s="90" customFormat="1" ht="12">
      <c r="B36" s="100"/>
      <c r="C36" s="99"/>
      <c r="E36" s="90" t="s">
        <v>83</v>
      </c>
      <c r="F36" s="98"/>
      <c r="G36" s="97" t="s">
        <v>73</v>
      </c>
      <c r="H36" s="244">
        <v>22</v>
      </c>
      <c r="I36" s="244">
        <v>95</v>
      </c>
      <c r="J36" s="244">
        <v>95</v>
      </c>
      <c r="K36" s="244">
        <v>38</v>
      </c>
      <c r="L36" s="245">
        <f t="shared" ref="L36:L40" si="0">SUM(H36:K36)</f>
        <v>250</v>
      </c>
      <c r="M36" s="137"/>
      <c r="N36" s="132">
        <f>L36*M36</f>
        <v>0</v>
      </c>
    </row>
    <row r="37" spans="2:25" s="90" customFormat="1" ht="12">
      <c r="B37" s="100"/>
      <c r="C37" s="99"/>
      <c r="E37" s="90" t="s">
        <v>82</v>
      </c>
      <c r="F37" s="98"/>
      <c r="G37" s="97" t="s">
        <v>73</v>
      </c>
      <c r="H37" s="244"/>
      <c r="I37" s="244"/>
      <c r="J37" s="244"/>
      <c r="K37" s="244"/>
      <c r="L37" s="245">
        <v>11</v>
      </c>
      <c r="M37" s="137"/>
      <c r="N37" s="132">
        <f>L37*M37</f>
        <v>0</v>
      </c>
    </row>
    <row r="38" spans="2:25" s="90" customFormat="1" ht="12">
      <c r="B38" s="100"/>
      <c r="C38" s="99"/>
      <c r="D38" s="90" t="s">
        <v>81</v>
      </c>
      <c r="F38" s="98"/>
      <c r="G38" s="97" t="s">
        <v>73</v>
      </c>
      <c r="H38" s="244">
        <v>30</v>
      </c>
      <c r="I38" s="244">
        <v>106</v>
      </c>
      <c r="J38" s="244">
        <v>106</v>
      </c>
      <c r="K38" s="244">
        <v>40</v>
      </c>
      <c r="L38" s="245">
        <f t="shared" si="0"/>
        <v>282</v>
      </c>
      <c r="M38" s="137"/>
      <c r="N38" s="132">
        <f t="shared" ref="N38:N40" si="1">L38*M38</f>
        <v>0</v>
      </c>
    </row>
    <row r="39" spans="2:25" s="90" customFormat="1" ht="12">
      <c r="B39" s="100"/>
      <c r="C39" s="99"/>
      <c r="D39" s="90" t="s">
        <v>104</v>
      </c>
      <c r="F39" s="98"/>
      <c r="G39" s="97" t="s">
        <v>38</v>
      </c>
      <c r="H39" s="244">
        <v>3</v>
      </c>
      <c r="I39" s="244">
        <v>7</v>
      </c>
      <c r="J39" s="244">
        <v>8</v>
      </c>
      <c r="K39" s="244">
        <v>5</v>
      </c>
      <c r="L39" s="245">
        <f t="shared" si="0"/>
        <v>23</v>
      </c>
      <c r="M39" s="137"/>
      <c r="N39" s="132">
        <f t="shared" si="1"/>
        <v>0</v>
      </c>
    </row>
    <row r="40" spans="2:25" s="90" customFormat="1" ht="12">
      <c r="B40" s="100"/>
      <c r="C40" s="99"/>
      <c r="D40" s="90" t="s">
        <v>80</v>
      </c>
      <c r="F40" s="98"/>
      <c r="G40" s="97" t="s">
        <v>73</v>
      </c>
      <c r="H40" s="244">
        <v>6</v>
      </c>
      <c r="I40" s="244">
        <v>16</v>
      </c>
      <c r="J40" s="244">
        <v>6</v>
      </c>
      <c r="K40" s="244">
        <v>6</v>
      </c>
      <c r="L40" s="245">
        <f t="shared" si="0"/>
        <v>34</v>
      </c>
      <c r="M40" s="137"/>
      <c r="N40" s="132">
        <f t="shared" si="1"/>
        <v>0</v>
      </c>
    </row>
    <row r="41" spans="2:25" s="90" customFormat="1" ht="12">
      <c r="B41" s="100"/>
      <c r="C41" s="99"/>
      <c r="D41" s="90" t="s">
        <v>79</v>
      </c>
      <c r="F41" s="98"/>
      <c r="G41" s="92" t="s">
        <v>78</v>
      </c>
      <c r="H41" s="244"/>
      <c r="I41" s="244"/>
      <c r="J41" s="244"/>
      <c r="K41" s="244"/>
      <c r="L41" s="245"/>
      <c r="M41" s="137"/>
      <c r="N41" s="132"/>
    </row>
    <row r="42" spans="2:25" s="90" customFormat="1" ht="12">
      <c r="B42" s="100"/>
      <c r="C42" s="99"/>
      <c r="F42" s="98"/>
      <c r="G42" s="97"/>
      <c r="H42" s="244"/>
      <c r="I42" s="244"/>
      <c r="J42" s="244"/>
      <c r="K42" s="244"/>
      <c r="L42" s="245"/>
      <c r="M42" s="137"/>
      <c r="N42" s="132"/>
    </row>
    <row r="43" spans="2:25" s="190" customFormat="1" ht="12">
      <c r="B43" s="182"/>
      <c r="C43" s="183"/>
      <c r="D43" s="184"/>
      <c r="E43" s="184"/>
      <c r="F43" s="185" t="str">
        <f>"Sous total "&amp;B32&amp;" hors taxes"</f>
        <v>Sous total 3.4 hors taxes</v>
      </c>
      <c r="G43" s="186"/>
      <c r="H43" s="247"/>
      <c r="I43" s="247"/>
      <c r="J43" s="247"/>
      <c r="K43" s="247"/>
      <c r="L43" s="247"/>
      <c r="M43" s="188"/>
      <c r="N43" s="189">
        <f>SUM(N35:N42)</f>
        <v>0</v>
      </c>
      <c r="O43" s="101"/>
      <c r="P43" s="262"/>
      <c r="Q43" s="101"/>
      <c r="R43" s="101"/>
      <c r="S43" s="101"/>
      <c r="T43" s="101"/>
      <c r="U43" s="101"/>
      <c r="V43" s="101"/>
      <c r="W43" s="101"/>
      <c r="X43" s="101"/>
      <c r="Y43" s="101"/>
    </row>
    <row r="44" spans="2:25" s="101" customFormat="1" ht="12">
      <c r="B44" s="105"/>
      <c r="C44" s="104"/>
      <c r="D44" s="103"/>
      <c r="E44" s="103"/>
      <c r="F44" s="102"/>
      <c r="G44" s="97"/>
      <c r="H44" s="244"/>
      <c r="I44" s="244"/>
      <c r="J44" s="244"/>
      <c r="K44" s="244"/>
      <c r="L44" s="245"/>
      <c r="M44" s="137"/>
      <c r="N44" s="161"/>
      <c r="P44" s="262"/>
    </row>
    <row r="45" spans="2:25" s="90" customFormat="1">
      <c r="B45" s="96" t="s">
        <v>22</v>
      </c>
      <c r="C45" s="95"/>
      <c r="D45" s="116" t="s">
        <v>77</v>
      </c>
      <c r="E45" s="153"/>
      <c r="F45" s="154"/>
      <c r="G45" s="148"/>
      <c r="H45" s="244"/>
      <c r="I45" s="244"/>
      <c r="J45" s="244"/>
      <c r="K45" s="244"/>
      <c r="L45" s="245"/>
      <c r="M45" s="137"/>
      <c r="N45" s="132"/>
    </row>
    <row r="46" spans="2:25" s="90" customFormat="1">
      <c r="B46" s="106"/>
      <c r="C46" s="95"/>
      <c r="D46" s="115"/>
      <c r="E46" s="115"/>
      <c r="F46" s="149"/>
      <c r="G46" s="148"/>
      <c r="H46" s="244"/>
      <c r="I46" s="244"/>
      <c r="J46" s="244"/>
      <c r="K46" s="244"/>
      <c r="L46" s="245"/>
      <c r="M46" s="137"/>
      <c r="N46" s="132"/>
    </row>
    <row r="47" spans="2:25" s="90" customFormat="1">
      <c r="B47" s="106">
        <v>5.0999999999999996</v>
      </c>
      <c r="C47" s="95"/>
      <c r="D47" s="115" t="s">
        <v>134</v>
      </c>
      <c r="E47" s="292"/>
      <c r="F47" s="293"/>
      <c r="G47" s="148" t="s">
        <v>13</v>
      </c>
      <c r="H47" s="244"/>
      <c r="I47" s="244"/>
      <c r="J47" s="244"/>
      <c r="K47" s="244"/>
      <c r="L47" s="245"/>
      <c r="M47" s="137"/>
      <c r="N47" s="132"/>
    </row>
    <row r="48" spans="2:25" s="90" customFormat="1">
      <c r="B48" s="106">
        <v>5.2</v>
      </c>
      <c r="C48" s="95"/>
      <c r="D48" s="115" t="s">
        <v>135</v>
      </c>
      <c r="E48" s="115"/>
      <c r="F48" s="149"/>
      <c r="G48" s="148" t="s">
        <v>13</v>
      </c>
      <c r="H48" s="244"/>
      <c r="I48" s="244"/>
      <c r="J48" s="244"/>
      <c r="K48" s="244"/>
      <c r="L48" s="245"/>
      <c r="M48" s="137"/>
      <c r="N48" s="132"/>
    </row>
    <row r="49" spans="2:25" s="90" customFormat="1">
      <c r="B49" s="106">
        <v>5.3</v>
      </c>
      <c r="C49" s="95"/>
      <c r="D49" s="115" t="s">
        <v>136</v>
      </c>
      <c r="E49" s="292"/>
      <c r="F49" s="293"/>
      <c r="G49" s="147" t="s">
        <v>122</v>
      </c>
      <c r="H49" s="244"/>
      <c r="I49" s="244"/>
      <c r="J49" s="244"/>
      <c r="K49" s="244"/>
      <c r="L49" s="245"/>
      <c r="M49" s="137"/>
      <c r="N49" s="132"/>
    </row>
    <row r="50" spans="2:25" s="90" customFormat="1">
      <c r="B50" s="106"/>
      <c r="C50" s="95"/>
      <c r="D50" s="115"/>
      <c r="E50" s="115"/>
      <c r="F50" s="149"/>
      <c r="G50" s="148"/>
      <c r="H50" s="244"/>
      <c r="I50" s="244"/>
      <c r="J50" s="244"/>
      <c r="K50" s="244"/>
      <c r="L50" s="245"/>
      <c r="M50" s="137"/>
      <c r="N50" s="132"/>
    </row>
    <row r="51" spans="2:25" s="197" customFormat="1">
      <c r="B51" s="191"/>
      <c r="C51" s="192"/>
      <c r="D51" s="193"/>
      <c r="E51" s="193"/>
      <c r="F51" s="194" t="str">
        <f>"Sous total "&amp;B45&amp;" hors taxes"</f>
        <v>Sous total 3.5 hors taxes</v>
      </c>
      <c r="G51" s="195"/>
      <c r="H51" s="247"/>
      <c r="I51" s="247"/>
      <c r="J51" s="247"/>
      <c r="K51" s="247"/>
      <c r="L51" s="247"/>
      <c r="M51" s="188"/>
      <c r="N51" s="196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</row>
    <row r="52" spans="2:25" s="90" customFormat="1" ht="12">
      <c r="B52" s="114"/>
      <c r="C52" s="99"/>
      <c r="F52" s="98"/>
      <c r="G52" s="97"/>
      <c r="H52" s="244"/>
      <c r="I52" s="244"/>
      <c r="J52" s="244"/>
      <c r="K52" s="244"/>
      <c r="L52" s="245"/>
      <c r="M52" s="137"/>
      <c r="N52" s="132"/>
    </row>
    <row r="53" spans="2:25" s="90" customFormat="1" ht="12">
      <c r="B53" s="109" t="s">
        <v>158</v>
      </c>
      <c r="C53" s="99"/>
      <c r="D53" s="290" t="s">
        <v>76</v>
      </c>
      <c r="E53" s="290"/>
      <c r="F53" s="291"/>
      <c r="G53" s="97"/>
      <c r="H53" s="244"/>
      <c r="I53" s="244"/>
      <c r="J53" s="244"/>
      <c r="K53" s="244"/>
      <c r="L53" s="245"/>
      <c r="M53" s="137"/>
      <c r="N53" s="132"/>
    </row>
    <row r="54" spans="2:25" s="90" customFormat="1" ht="12">
      <c r="B54" s="109"/>
      <c r="C54" s="99"/>
      <c r="D54" s="290"/>
      <c r="E54" s="290"/>
      <c r="F54" s="291"/>
      <c r="G54" s="97"/>
      <c r="H54" s="244"/>
      <c r="I54" s="244"/>
      <c r="J54" s="244"/>
      <c r="K54" s="244"/>
      <c r="L54" s="245"/>
      <c r="M54" s="137"/>
      <c r="N54" s="132"/>
    </row>
    <row r="55" spans="2:25" s="90" customFormat="1" ht="12.95" customHeight="1">
      <c r="B55" s="100" t="s">
        <v>187</v>
      </c>
      <c r="C55" s="99"/>
      <c r="D55" s="90" t="s">
        <v>75</v>
      </c>
      <c r="F55" s="98"/>
      <c r="G55" s="97"/>
      <c r="H55" s="244"/>
      <c r="I55" s="244"/>
      <c r="J55" s="244"/>
      <c r="K55" s="244"/>
      <c r="L55" s="245"/>
      <c r="M55" s="137"/>
      <c r="N55" s="132"/>
    </row>
    <row r="56" spans="2:25" s="90" customFormat="1" ht="12">
      <c r="B56" s="100" t="s">
        <v>188</v>
      </c>
      <c r="C56" s="99"/>
      <c r="E56" s="90" t="s">
        <v>74</v>
      </c>
      <c r="F56" s="98"/>
      <c r="G56" s="97" t="s">
        <v>38</v>
      </c>
      <c r="H56" s="244">
        <v>21</v>
      </c>
      <c r="I56" s="244">
        <v>49</v>
      </c>
      <c r="J56" s="244">
        <v>49</v>
      </c>
      <c r="K56" s="244">
        <v>21</v>
      </c>
      <c r="L56" s="245">
        <f>SUM(H56:K56)</f>
        <v>140</v>
      </c>
      <c r="M56" s="137"/>
      <c r="N56" s="132">
        <f t="shared" ref="N56:N66" si="2">L56*M56</f>
        <v>0</v>
      </c>
    </row>
    <row r="57" spans="2:25" s="90" customFormat="1" ht="12">
      <c r="B57" s="100" t="s">
        <v>189</v>
      </c>
      <c r="C57" s="99"/>
      <c r="E57" s="90" t="s">
        <v>105</v>
      </c>
      <c r="F57" s="98"/>
      <c r="G57" s="97" t="s">
        <v>38</v>
      </c>
      <c r="H57" s="244">
        <v>9</v>
      </c>
      <c r="I57" s="244"/>
      <c r="J57" s="244"/>
      <c r="K57" s="244"/>
      <c r="L57" s="245">
        <f t="shared" ref="L57:L64" si="3">SUM(H57:K57)</f>
        <v>9</v>
      </c>
      <c r="M57" s="137"/>
      <c r="N57" s="132">
        <f t="shared" si="2"/>
        <v>0</v>
      </c>
    </row>
    <row r="58" spans="2:25" s="90" customFormat="1" ht="12">
      <c r="B58" s="100" t="s">
        <v>190</v>
      </c>
      <c r="C58" s="99"/>
      <c r="E58" s="90" t="s">
        <v>106</v>
      </c>
      <c r="F58" s="98"/>
      <c r="G58" s="97" t="s">
        <v>38</v>
      </c>
      <c r="H58" s="244"/>
      <c r="I58" s="244">
        <v>1</v>
      </c>
      <c r="J58" s="244">
        <v>1</v>
      </c>
      <c r="K58" s="244">
        <v>1</v>
      </c>
      <c r="L58" s="245">
        <f t="shared" si="3"/>
        <v>3</v>
      </c>
      <c r="M58" s="137"/>
      <c r="N58" s="132">
        <f t="shared" si="2"/>
        <v>0</v>
      </c>
    </row>
    <row r="59" spans="2:25" s="90" customFormat="1" ht="12">
      <c r="B59" s="100" t="s">
        <v>191</v>
      </c>
      <c r="C59" s="99"/>
      <c r="E59" s="90" t="s">
        <v>107</v>
      </c>
      <c r="F59" s="98"/>
      <c r="G59" s="97"/>
      <c r="H59" s="244"/>
      <c r="I59" s="244"/>
      <c r="J59" s="244"/>
      <c r="K59" s="244"/>
      <c r="L59" s="245"/>
      <c r="M59" s="137"/>
      <c r="N59" s="132">
        <f t="shared" si="2"/>
        <v>0</v>
      </c>
    </row>
    <row r="60" spans="2:25" s="90" customFormat="1" ht="12">
      <c r="B60" s="114"/>
      <c r="C60" s="99"/>
      <c r="F60" s="98" t="s">
        <v>108</v>
      </c>
      <c r="G60" s="97" t="s">
        <v>38</v>
      </c>
      <c r="H60" s="244"/>
      <c r="I60" s="244"/>
      <c r="J60" s="244"/>
      <c r="K60" s="244">
        <v>7</v>
      </c>
      <c r="L60" s="245">
        <f t="shared" ref="L60" si="4">SUM(H60:K60)</f>
        <v>7</v>
      </c>
      <c r="M60" s="137"/>
      <c r="N60" s="132">
        <f t="shared" si="2"/>
        <v>0</v>
      </c>
    </row>
    <row r="61" spans="2:25" s="90" customFormat="1" ht="12">
      <c r="B61" s="114"/>
      <c r="C61" s="99"/>
      <c r="F61" s="98" t="s">
        <v>109</v>
      </c>
      <c r="G61" s="97" t="s">
        <v>38</v>
      </c>
      <c r="H61" s="244"/>
      <c r="I61" s="244"/>
      <c r="J61" s="244"/>
      <c r="K61" s="244">
        <v>5</v>
      </c>
      <c r="L61" s="245">
        <f t="shared" si="3"/>
        <v>5</v>
      </c>
      <c r="M61" s="137"/>
      <c r="N61" s="132">
        <f t="shared" si="2"/>
        <v>0</v>
      </c>
    </row>
    <row r="62" spans="2:25" s="90" customFormat="1" ht="12">
      <c r="B62" s="114"/>
      <c r="C62" s="99"/>
      <c r="F62" s="98" t="s">
        <v>110</v>
      </c>
      <c r="G62" s="97" t="s">
        <v>38</v>
      </c>
      <c r="H62" s="244"/>
      <c r="I62" s="244"/>
      <c r="J62" s="244"/>
      <c r="K62" s="244">
        <v>4</v>
      </c>
      <c r="L62" s="245">
        <f t="shared" si="3"/>
        <v>4</v>
      </c>
      <c r="M62" s="137"/>
      <c r="N62" s="132">
        <f t="shared" si="2"/>
        <v>0</v>
      </c>
    </row>
    <row r="63" spans="2:25" s="90" customFormat="1" ht="12">
      <c r="B63" s="100" t="s">
        <v>192</v>
      </c>
      <c r="C63" s="99"/>
      <c r="D63" s="90" t="s">
        <v>72</v>
      </c>
      <c r="F63" s="98"/>
      <c r="G63" s="97"/>
      <c r="H63" s="244"/>
      <c r="I63" s="244"/>
      <c r="J63" s="244"/>
      <c r="K63" s="244"/>
      <c r="L63" s="245"/>
      <c r="M63" s="137"/>
      <c r="N63" s="132">
        <f t="shared" si="2"/>
        <v>0</v>
      </c>
    </row>
    <row r="64" spans="2:25" s="90" customFormat="1" ht="12">
      <c r="B64" s="114"/>
      <c r="C64" s="99"/>
      <c r="E64" s="90" t="s">
        <v>111</v>
      </c>
      <c r="F64" s="98"/>
      <c r="G64" s="97" t="s">
        <v>112</v>
      </c>
      <c r="H64" s="244">
        <v>6</v>
      </c>
      <c r="I64" s="244">
        <v>19</v>
      </c>
      <c r="J64" s="244">
        <v>25</v>
      </c>
      <c r="K64" s="244">
        <v>5</v>
      </c>
      <c r="L64" s="245">
        <f t="shared" si="3"/>
        <v>55</v>
      </c>
      <c r="M64" s="137"/>
      <c r="N64" s="132">
        <f>L64*M64</f>
        <v>0</v>
      </c>
    </row>
    <row r="65" spans="2:25" s="90" customFormat="1" ht="12">
      <c r="B65" s="114"/>
      <c r="C65" s="99"/>
      <c r="E65" s="90" t="s">
        <v>113</v>
      </c>
      <c r="F65" s="98"/>
      <c r="G65" s="97" t="s">
        <v>112</v>
      </c>
      <c r="H65" s="244">
        <v>1</v>
      </c>
      <c r="I65" s="244"/>
      <c r="J65" s="244"/>
      <c r="K65" s="244">
        <v>2</v>
      </c>
      <c r="L65" s="245">
        <f t="shared" ref="L65:L66" si="5">SUM(H65:K65)</f>
        <v>3</v>
      </c>
      <c r="M65" s="137"/>
      <c r="N65" s="132">
        <f t="shared" si="2"/>
        <v>0</v>
      </c>
    </row>
    <row r="66" spans="2:25" s="90" customFormat="1" ht="12">
      <c r="B66" s="114"/>
      <c r="C66" s="99"/>
      <c r="E66" s="90" t="s">
        <v>114</v>
      </c>
      <c r="F66" s="98"/>
      <c r="G66" s="97" t="s">
        <v>112</v>
      </c>
      <c r="H66" s="244">
        <v>12</v>
      </c>
      <c r="I66" s="244">
        <v>10</v>
      </c>
      <c r="J66" s="244">
        <v>10</v>
      </c>
      <c r="K66" s="244">
        <v>4</v>
      </c>
      <c r="L66" s="245">
        <f t="shared" si="5"/>
        <v>36</v>
      </c>
      <c r="M66" s="137"/>
      <c r="N66" s="132">
        <f t="shared" si="2"/>
        <v>0</v>
      </c>
    </row>
    <row r="67" spans="2:25" s="90" customFormat="1" ht="12">
      <c r="B67" s="100"/>
      <c r="C67" s="99"/>
      <c r="F67" s="98"/>
      <c r="G67" s="97"/>
      <c r="H67" s="244"/>
      <c r="I67" s="244"/>
      <c r="J67" s="244"/>
      <c r="K67" s="244"/>
      <c r="L67" s="245"/>
      <c r="M67" s="137"/>
      <c r="N67" s="133"/>
    </row>
    <row r="68" spans="2:25" s="190" customFormat="1" ht="12">
      <c r="B68" s="182"/>
      <c r="C68" s="183"/>
      <c r="D68" s="184"/>
      <c r="E68" s="184"/>
      <c r="F68" s="185" t="str">
        <f>"Sous total "&amp;B53&amp;" hors taxes"</f>
        <v>Sous total 3.6 hors taxes</v>
      </c>
      <c r="G68" s="186"/>
      <c r="H68" s="247"/>
      <c r="I68" s="247"/>
      <c r="J68" s="247"/>
      <c r="K68" s="247"/>
      <c r="L68" s="247"/>
      <c r="M68" s="188"/>
      <c r="N68" s="189">
        <f>SUM(N56:N67)</f>
        <v>0</v>
      </c>
      <c r="O68" s="101"/>
      <c r="P68" s="262"/>
      <c r="Q68" s="101"/>
      <c r="R68" s="101"/>
      <c r="S68" s="101"/>
      <c r="T68" s="101"/>
      <c r="U68" s="101"/>
      <c r="V68" s="101"/>
      <c r="W68" s="101"/>
      <c r="X68" s="101"/>
      <c r="Y68" s="101"/>
    </row>
    <row r="69" spans="2:25" s="101" customFormat="1" ht="15" customHeight="1">
      <c r="B69" s="109"/>
      <c r="C69" s="99"/>
      <c r="D69" s="113"/>
      <c r="E69" s="113"/>
      <c r="F69" s="112"/>
      <c r="G69" s="97"/>
      <c r="H69" s="244"/>
      <c r="I69" s="244"/>
      <c r="J69" s="244"/>
      <c r="K69" s="244"/>
      <c r="L69" s="245"/>
      <c r="M69" s="137"/>
      <c r="N69" s="133"/>
    </row>
    <row r="70" spans="2:25" s="90" customFormat="1" ht="12">
      <c r="B70" s="109" t="s">
        <v>159</v>
      </c>
      <c r="C70" s="99"/>
      <c r="D70" s="290" t="s">
        <v>71</v>
      </c>
      <c r="E70" s="290"/>
      <c r="F70" s="291"/>
      <c r="G70" s="97" t="s">
        <v>38</v>
      </c>
      <c r="H70" s="244">
        <v>6</v>
      </c>
      <c r="I70" s="244">
        <v>8</v>
      </c>
      <c r="J70" s="244">
        <v>9</v>
      </c>
      <c r="K70" s="244">
        <v>4</v>
      </c>
      <c r="L70" s="245">
        <f>SUM(H70:K70)</f>
        <v>27</v>
      </c>
      <c r="M70" s="137"/>
      <c r="N70" s="132">
        <f>L70*M70</f>
        <v>0</v>
      </c>
    </row>
    <row r="71" spans="2:25" s="90" customFormat="1" ht="12">
      <c r="B71" s="100"/>
      <c r="C71" s="99"/>
      <c r="F71" s="98"/>
      <c r="G71" s="97"/>
      <c r="H71" s="244"/>
      <c r="I71" s="244"/>
      <c r="J71" s="244"/>
      <c r="K71" s="244"/>
      <c r="L71" s="245"/>
      <c r="M71" s="137"/>
      <c r="N71" s="133"/>
    </row>
    <row r="72" spans="2:25" s="190" customFormat="1" ht="12">
      <c r="B72" s="182"/>
      <c r="C72" s="183"/>
      <c r="D72" s="184"/>
      <c r="E72" s="184"/>
      <c r="F72" s="185" t="str">
        <f>"Sous total "&amp;B70&amp;" hors taxes"</f>
        <v>Sous total 3.7 hors taxes</v>
      </c>
      <c r="G72" s="186"/>
      <c r="H72" s="247"/>
      <c r="I72" s="247"/>
      <c r="J72" s="247"/>
      <c r="K72" s="247"/>
      <c r="L72" s="247"/>
      <c r="M72" s="188"/>
      <c r="N72" s="189">
        <f>SUM(N70:N71)</f>
        <v>0</v>
      </c>
      <c r="O72" s="101"/>
      <c r="P72" s="262"/>
      <c r="Q72" s="101"/>
      <c r="R72" s="101"/>
      <c r="S72" s="101"/>
      <c r="T72" s="101"/>
      <c r="U72" s="101"/>
      <c r="V72" s="101"/>
      <c r="W72" s="101"/>
      <c r="X72" s="101"/>
      <c r="Y72" s="101"/>
    </row>
    <row r="73" spans="2:25" s="101" customFormat="1" ht="15" customHeight="1">
      <c r="B73" s="109"/>
      <c r="C73" s="99"/>
      <c r="D73" s="113"/>
      <c r="E73" s="113"/>
      <c r="F73" s="112"/>
      <c r="G73" s="109"/>
      <c r="H73" s="248"/>
      <c r="I73" s="248"/>
      <c r="J73" s="248"/>
      <c r="K73" s="248"/>
      <c r="L73" s="249"/>
      <c r="M73" s="137"/>
      <c r="N73" s="130"/>
    </row>
    <row r="74" spans="2:25" s="90" customFormat="1" ht="12">
      <c r="B74" s="109" t="s">
        <v>160</v>
      </c>
      <c r="C74" s="99"/>
      <c r="D74" s="290" t="s">
        <v>70</v>
      </c>
      <c r="E74" s="290"/>
      <c r="F74" s="291"/>
      <c r="G74" s="97" t="s">
        <v>13</v>
      </c>
      <c r="H74" s="244"/>
      <c r="I74" s="244"/>
      <c r="J74" s="244"/>
      <c r="K74" s="244"/>
      <c r="L74" s="245"/>
      <c r="M74" s="137"/>
      <c r="N74" s="131"/>
    </row>
    <row r="75" spans="2:25" s="90" customFormat="1" ht="12">
      <c r="B75" s="109"/>
      <c r="C75" s="99"/>
      <c r="D75" s="108"/>
      <c r="E75" s="108"/>
      <c r="F75" s="107"/>
      <c r="G75" s="97"/>
      <c r="H75" s="244"/>
      <c r="I75" s="244"/>
      <c r="J75" s="244"/>
      <c r="K75" s="244"/>
      <c r="L75" s="245"/>
      <c r="M75" s="137"/>
      <c r="N75" s="131"/>
    </row>
    <row r="76" spans="2:25" s="90" customFormat="1" ht="12">
      <c r="B76" s="109" t="s">
        <v>161</v>
      </c>
      <c r="C76" s="99"/>
      <c r="D76" s="157" t="s">
        <v>69</v>
      </c>
      <c r="E76" s="145"/>
      <c r="F76" s="102"/>
      <c r="G76" s="97"/>
      <c r="H76" s="244"/>
      <c r="I76" s="244"/>
      <c r="J76" s="244"/>
      <c r="K76" s="244"/>
      <c r="L76" s="245"/>
      <c r="M76" s="137"/>
      <c r="N76" s="133"/>
    </row>
    <row r="77" spans="2:25" s="90" customFormat="1" ht="15" customHeight="1">
      <c r="B77" s="109"/>
      <c r="C77" s="99"/>
      <c r="D77" s="157"/>
      <c r="E77" s="145"/>
      <c r="F77" s="102"/>
      <c r="G77" s="97"/>
      <c r="H77" s="244"/>
      <c r="I77" s="244"/>
      <c r="J77" s="244"/>
      <c r="K77" s="244"/>
      <c r="L77" s="245"/>
      <c r="M77" s="137"/>
      <c r="N77" s="133"/>
    </row>
    <row r="78" spans="2:25" s="101" customFormat="1" ht="12">
      <c r="B78" s="100"/>
      <c r="C78" s="99"/>
      <c r="D78" s="145" t="s">
        <v>115</v>
      </c>
      <c r="E78" s="113"/>
      <c r="F78" s="112"/>
      <c r="G78" s="97" t="s">
        <v>38</v>
      </c>
      <c r="H78" s="244">
        <v>15</v>
      </c>
      <c r="I78" s="244">
        <v>15</v>
      </c>
      <c r="J78" s="244">
        <v>17</v>
      </c>
      <c r="K78" s="244">
        <v>36</v>
      </c>
      <c r="L78" s="245">
        <f t="shared" ref="L78:L84" si="6">SUM(H78:K78)</f>
        <v>83</v>
      </c>
      <c r="M78" s="137"/>
      <c r="N78" s="132">
        <f>L78*M78</f>
        <v>0</v>
      </c>
      <c r="P78" s="262"/>
    </row>
    <row r="79" spans="2:25" s="90" customFormat="1" ht="12">
      <c r="B79" s="100"/>
      <c r="C79" s="99"/>
      <c r="D79" s="145" t="s">
        <v>68</v>
      </c>
      <c r="E79" s="113"/>
      <c r="F79" s="112"/>
      <c r="G79" s="97" t="s">
        <v>38</v>
      </c>
      <c r="H79" s="244"/>
      <c r="I79" s="244"/>
      <c r="J79" s="244"/>
      <c r="K79" s="244">
        <v>2</v>
      </c>
      <c r="L79" s="245">
        <f t="shared" si="6"/>
        <v>2</v>
      </c>
      <c r="M79" s="137"/>
      <c r="N79" s="132">
        <f t="shared" ref="N79:N84" si="7">L79*M79</f>
        <v>0</v>
      </c>
    </row>
    <row r="80" spans="2:25" s="90" customFormat="1" ht="12">
      <c r="B80" s="100"/>
      <c r="C80" s="99"/>
      <c r="D80" s="145" t="s">
        <v>67</v>
      </c>
      <c r="E80" s="146"/>
      <c r="F80" s="112"/>
      <c r="G80" s="97" t="s">
        <v>38</v>
      </c>
      <c r="H80" s="244"/>
      <c r="I80" s="244">
        <v>1</v>
      </c>
      <c r="J80" s="244">
        <v>1</v>
      </c>
      <c r="K80" s="244">
        <v>1</v>
      </c>
      <c r="L80" s="245">
        <f t="shared" si="6"/>
        <v>3</v>
      </c>
      <c r="M80" s="137"/>
      <c r="N80" s="132">
        <f t="shared" si="7"/>
        <v>0</v>
      </c>
    </row>
    <row r="81" spans="2:25" s="90" customFormat="1" ht="12">
      <c r="B81" s="100"/>
      <c r="C81" s="99"/>
      <c r="D81" s="145" t="s">
        <v>65</v>
      </c>
      <c r="E81" s="146"/>
      <c r="F81" s="112"/>
      <c r="G81" s="97" t="s">
        <v>38</v>
      </c>
      <c r="H81" s="244">
        <v>1</v>
      </c>
      <c r="I81" s="244">
        <v>2</v>
      </c>
      <c r="J81" s="244">
        <v>2</v>
      </c>
      <c r="K81" s="244"/>
      <c r="L81" s="245">
        <f t="shared" si="6"/>
        <v>5</v>
      </c>
      <c r="M81" s="137"/>
      <c r="N81" s="132">
        <f>L81*M81</f>
        <v>0</v>
      </c>
    </row>
    <row r="82" spans="2:25" s="90" customFormat="1" ht="12">
      <c r="B82" s="100"/>
      <c r="C82" s="99"/>
      <c r="D82" s="145" t="s">
        <v>66</v>
      </c>
      <c r="E82" s="146"/>
      <c r="F82" s="112"/>
      <c r="G82" s="97" t="s">
        <v>38</v>
      </c>
      <c r="H82" s="244"/>
      <c r="I82" s="244">
        <v>3</v>
      </c>
      <c r="J82" s="244">
        <v>2</v>
      </c>
      <c r="K82" s="244">
        <v>2</v>
      </c>
      <c r="L82" s="245">
        <f t="shared" si="6"/>
        <v>7</v>
      </c>
      <c r="M82" s="137"/>
      <c r="N82" s="132">
        <f t="shared" si="7"/>
        <v>0</v>
      </c>
    </row>
    <row r="83" spans="2:25" s="90" customFormat="1" ht="12">
      <c r="B83" s="100"/>
      <c r="C83" s="99"/>
      <c r="D83" s="145" t="s">
        <v>116</v>
      </c>
      <c r="E83" s="146"/>
      <c r="F83" s="112"/>
      <c r="G83" s="97" t="s">
        <v>38</v>
      </c>
      <c r="H83" s="244">
        <v>1</v>
      </c>
      <c r="I83" s="244">
        <v>1</v>
      </c>
      <c r="J83" s="244">
        <v>1</v>
      </c>
      <c r="K83" s="244">
        <v>2</v>
      </c>
      <c r="L83" s="245">
        <f t="shared" si="6"/>
        <v>5</v>
      </c>
      <c r="M83" s="137"/>
      <c r="N83" s="132">
        <f t="shared" si="7"/>
        <v>0</v>
      </c>
    </row>
    <row r="84" spans="2:25" s="90" customFormat="1" ht="12">
      <c r="B84" s="100"/>
      <c r="C84" s="99"/>
      <c r="D84" s="145" t="s">
        <v>117</v>
      </c>
      <c r="E84" s="146"/>
      <c r="F84" s="112"/>
      <c r="G84" s="97" t="s">
        <v>38</v>
      </c>
      <c r="H84" s="244">
        <v>1</v>
      </c>
      <c r="I84" s="244">
        <v>1</v>
      </c>
      <c r="J84" s="244">
        <v>1</v>
      </c>
      <c r="K84" s="244">
        <v>2</v>
      </c>
      <c r="L84" s="245">
        <f t="shared" si="6"/>
        <v>5</v>
      </c>
      <c r="M84" s="137"/>
      <c r="N84" s="132">
        <f t="shared" si="7"/>
        <v>0</v>
      </c>
    </row>
    <row r="85" spans="2:25" s="90" customFormat="1">
      <c r="B85" s="109"/>
      <c r="C85" s="99"/>
      <c r="D85" s="267" t="s">
        <v>216</v>
      </c>
      <c r="E85" s="146"/>
      <c r="F85" s="112"/>
      <c r="G85" s="97" t="s">
        <v>38</v>
      </c>
      <c r="H85" s="244">
        <v>3</v>
      </c>
      <c r="I85" s="244">
        <v>18</v>
      </c>
      <c r="J85" s="244">
        <v>17</v>
      </c>
      <c r="K85" s="244"/>
      <c r="L85" s="245">
        <f t="shared" ref="L85" si="8">SUM(H85:K85)</f>
        <v>38</v>
      </c>
      <c r="M85" s="137"/>
      <c r="N85" s="132">
        <f t="shared" ref="N85" si="9">L85*M85</f>
        <v>0</v>
      </c>
    </row>
    <row r="86" spans="2:25" s="90" customFormat="1" ht="12">
      <c r="B86" s="100"/>
      <c r="C86" s="99"/>
      <c r="F86" s="98"/>
      <c r="G86" s="97"/>
      <c r="H86" s="244"/>
      <c r="I86" s="244"/>
      <c r="J86" s="244"/>
      <c r="K86" s="244"/>
      <c r="L86" s="245"/>
      <c r="M86" s="137"/>
      <c r="N86" s="133"/>
    </row>
    <row r="87" spans="2:25" s="190" customFormat="1" ht="12">
      <c r="B87" s="182"/>
      <c r="C87" s="183"/>
      <c r="D87" s="184"/>
      <c r="E87" s="184"/>
      <c r="F87" s="185" t="str">
        <f>"Sous total "&amp;B76&amp;" hors taxes"</f>
        <v>Sous total 3.9 hors taxes</v>
      </c>
      <c r="G87" s="186"/>
      <c r="H87" s="247"/>
      <c r="I87" s="247"/>
      <c r="J87" s="247"/>
      <c r="K87" s="247"/>
      <c r="L87" s="247"/>
      <c r="M87" s="188"/>
      <c r="N87" s="189">
        <f>SUM(N78:N86)</f>
        <v>0</v>
      </c>
      <c r="O87" s="101"/>
      <c r="P87" s="262"/>
      <c r="Q87" s="101"/>
      <c r="R87" s="101"/>
      <c r="S87" s="101"/>
      <c r="T87" s="101"/>
      <c r="U87" s="101"/>
      <c r="V87" s="101"/>
      <c r="W87" s="101"/>
      <c r="X87" s="101"/>
      <c r="Y87" s="101"/>
    </row>
    <row r="88" spans="2:25" s="90" customFormat="1" ht="12">
      <c r="B88" s="109"/>
      <c r="C88" s="99"/>
      <c r="D88" s="108"/>
      <c r="E88" s="108"/>
      <c r="F88" s="107"/>
      <c r="G88" s="97"/>
      <c r="H88" s="244"/>
      <c r="I88" s="244"/>
      <c r="J88" s="244"/>
      <c r="K88" s="244"/>
      <c r="L88" s="245"/>
      <c r="M88" s="137"/>
      <c r="N88" s="131"/>
    </row>
    <row r="89" spans="2:25" s="90" customFormat="1" ht="12">
      <c r="B89" s="109" t="s">
        <v>162</v>
      </c>
      <c r="C89" s="99"/>
      <c r="D89" s="157" t="s">
        <v>64</v>
      </c>
      <c r="E89" s="145"/>
      <c r="F89" s="102"/>
      <c r="G89" s="97"/>
      <c r="H89" s="244"/>
      <c r="I89" s="244"/>
      <c r="J89" s="244"/>
      <c r="K89" s="244"/>
      <c r="L89" s="245"/>
      <c r="M89" s="137"/>
      <c r="N89" s="133"/>
    </row>
    <row r="90" spans="2:25" s="90" customFormat="1" ht="12">
      <c r="B90" s="109"/>
      <c r="C90" s="99"/>
      <c r="D90" s="157"/>
      <c r="E90" s="145"/>
      <c r="F90" s="102"/>
      <c r="G90" s="97"/>
      <c r="H90" s="244"/>
      <c r="I90" s="244"/>
      <c r="J90" s="244"/>
      <c r="K90" s="244"/>
      <c r="L90" s="245"/>
      <c r="M90" s="137"/>
      <c r="N90" s="133"/>
    </row>
    <row r="91" spans="2:25" s="90" customFormat="1" ht="12">
      <c r="B91" s="109"/>
      <c r="C91" s="99"/>
      <c r="D91" s="145" t="s">
        <v>118</v>
      </c>
      <c r="E91" s="145"/>
      <c r="F91" s="102"/>
      <c r="G91" s="97" t="s">
        <v>38</v>
      </c>
      <c r="H91" s="244">
        <v>5</v>
      </c>
      <c r="I91" s="244">
        <v>30</v>
      </c>
      <c r="J91" s="244">
        <v>28</v>
      </c>
      <c r="K91" s="244"/>
      <c r="L91" s="245">
        <f t="shared" ref="L91:L93" si="10">SUM(H91:K91)</f>
        <v>63</v>
      </c>
      <c r="M91" s="137"/>
      <c r="N91" s="132">
        <f t="shared" ref="N91:N93" si="11">L91*M91</f>
        <v>0</v>
      </c>
    </row>
    <row r="92" spans="2:25" s="90" customFormat="1" ht="12">
      <c r="B92" s="109"/>
      <c r="C92" s="99"/>
      <c r="D92" s="145" t="s">
        <v>119</v>
      </c>
      <c r="E92" s="145"/>
      <c r="F92" s="102"/>
      <c r="G92" s="97" t="s">
        <v>38</v>
      </c>
      <c r="H92" s="244"/>
      <c r="I92" s="244">
        <v>5</v>
      </c>
      <c r="J92" s="244">
        <v>8</v>
      </c>
      <c r="K92" s="244"/>
      <c r="L92" s="245">
        <f t="shared" si="10"/>
        <v>13</v>
      </c>
      <c r="M92" s="137"/>
      <c r="N92" s="132">
        <f t="shared" si="11"/>
        <v>0</v>
      </c>
    </row>
    <row r="93" spans="2:25" s="90" customFormat="1" ht="12.95" customHeight="1">
      <c r="B93" s="109"/>
      <c r="C93" s="99"/>
      <c r="D93" s="145" t="s">
        <v>120</v>
      </c>
      <c r="E93" s="145"/>
      <c r="F93" s="102"/>
      <c r="G93" s="97" t="s">
        <v>38</v>
      </c>
      <c r="H93" s="244"/>
      <c r="I93" s="244">
        <v>8</v>
      </c>
      <c r="J93" s="244">
        <v>6</v>
      </c>
      <c r="K93" s="244"/>
      <c r="L93" s="245">
        <f t="shared" si="10"/>
        <v>14</v>
      </c>
      <c r="M93" s="137"/>
      <c r="N93" s="132">
        <f t="shared" si="11"/>
        <v>0</v>
      </c>
    </row>
    <row r="94" spans="2:25" s="90" customFormat="1" ht="12">
      <c r="B94" s="100"/>
      <c r="C94" s="99"/>
      <c r="F94" s="98"/>
      <c r="G94" s="97"/>
      <c r="H94" s="244"/>
      <c r="I94" s="244"/>
      <c r="J94" s="244"/>
      <c r="K94" s="244"/>
      <c r="L94" s="245"/>
      <c r="M94" s="137"/>
      <c r="N94" s="133"/>
    </row>
    <row r="95" spans="2:25" s="190" customFormat="1" ht="12">
      <c r="B95" s="182"/>
      <c r="C95" s="183"/>
      <c r="D95" s="184"/>
      <c r="E95" s="184"/>
      <c r="F95" s="185" t="str">
        <f>"Sous total "&amp;B89&amp;" hors taxes"</f>
        <v>Sous total 3.10 hors taxes</v>
      </c>
      <c r="G95" s="186"/>
      <c r="H95" s="247"/>
      <c r="I95" s="247"/>
      <c r="J95" s="247"/>
      <c r="K95" s="247"/>
      <c r="L95" s="247"/>
      <c r="M95" s="188"/>
      <c r="N95" s="189">
        <f>SUM(N89:N94)</f>
        <v>0</v>
      </c>
      <c r="O95" s="101"/>
      <c r="P95" s="262"/>
      <c r="Q95" s="101"/>
      <c r="R95" s="101"/>
      <c r="S95" s="101"/>
      <c r="T95" s="101"/>
      <c r="U95" s="101"/>
      <c r="V95" s="101"/>
      <c r="W95" s="101"/>
      <c r="X95" s="101"/>
      <c r="Y95" s="101"/>
    </row>
    <row r="96" spans="2:25" s="90" customFormat="1" ht="12">
      <c r="B96" s="109"/>
      <c r="C96" s="99"/>
      <c r="D96" s="108"/>
      <c r="E96" s="108"/>
      <c r="F96" s="107"/>
      <c r="G96" s="97"/>
      <c r="H96" s="244"/>
      <c r="I96" s="244"/>
      <c r="J96" s="244"/>
      <c r="K96" s="244"/>
      <c r="L96" s="245"/>
      <c r="M96" s="137"/>
      <c r="N96" s="131"/>
    </row>
    <row r="97" spans="2:25" s="90" customFormat="1" ht="12">
      <c r="B97" s="109" t="s">
        <v>163</v>
      </c>
      <c r="C97" s="99"/>
      <c r="D97" s="157" t="s">
        <v>63</v>
      </c>
      <c r="E97" s="145"/>
      <c r="F97" s="102"/>
      <c r="G97" s="97" t="s">
        <v>38</v>
      </c>
      <c r="H97" s="244">
        <f>SUM(H91:H93)</f>
        <v>5</v>
      </c>
      <c r="I97" s="244">
        <f>SUM(I91:I93)</f>
        <v>43</v>
      </c>
      <c r="J97" s="244">
        <f>SUM(J91:J93)</f>
        <v>42</v>
      </c>
      <c r="K97" s="244">
        <f>SUM(K91:K93)</f>
        <v>0</v>
      </c>
      <c r="L97" s="245">
        <f t="shared" ref="L97" si="12">SUM(H97:K97)</f>
        <v>90</v>
      </c>
      <c r="M97" s="137"/>
      <c r="N97" s="132">
        <f t="shared" ref="N97" si="13">L97*M97</f>
        <v>0</v>
      </c>
    </row>
    <row r="98" spans="2:25" s="90" customFormat="1" ht="12">
      <c r="B98" s="100"/>
      <c r="C98" s="99"/>
      <c r="F98" s="98"/>
      <c r="G98" s="97"/>
      <c r="H98" s="244"/>
      <c r="I98" s="244"/>
      <c r="J98" s="244"/>
      <c r="K98" s="244"/>
      <c r="L98" s="245"/>
      <c r="M98" s="137"/>
      <c r="N98" s="132"/>
    </row>
    <row r="99" spans="2:25" s="190" customFormat="1" ht="12">
      <c r="B99" s="182"/>
      <c r="C99" s="183"/>
      <c r="D99" s="184"/>
      <c r="E99" s="184"/>
      <c r="F99" s="185" t="str">
        <f>"Sous total "&amp;B97&amp;" hors taxes"</f>
        <v>Sous total 3.11 hors taxes</v>
      </c>
      <c r="G99" s="186"/>
      <c r="H99" s="247"/>
      <c r="I99" s="247"/>
      <c r="J99" s="247"/>
      <c r="K99" s="247"/>
      <c r="L99" s="247"/>
      <c r="M99" s="188"/>
      <c r="N99" s="189">
        <f>SUM(N97:N98)</f>
        <v>0</v>
      </c>
      <c r="O99" s="101"/>
      <c r="P99" s="262"/>
      <c r="Q99" s="101"/>
      <c r="R99" s="101"/>
      <c r="S99" s="101"/>
      <c r="T99" s="101"/>
      <c r="U99" s="101"/>
      <c r="V99" s="101"/>
      <c r="W99" s="101"/>
      <c r="X99" s="101"/>
      <c r="Y99" s="101"/>
    </row>
    <row r="100" spans="2:25" s="90" customFormat="1" ht="12">
      <c r="B100" s="109"/>
      <c r="C100" s="99"/>
      <c r="D100" s="108"/>
      <c r="E100" s="108"/>
      <c r="F100" s="107"/>
      <c r="G100" s="97"/>
      <c r="H100" s="244"/>
      <c r="I100" s="244"/>
      <c r="J100" s="244"/>
      <c r="K100" s="244"/>
      <c r="L100" s="245"/>
      <c r="M100" s="137"/>
      <c r="N100" s="131"/>
    </row>
    <row r="101" spans="2:25" s="90" customFormat="1">
      <c r="B101" s="109" t="s">
        <v>164</v>
      </c>
      <c r="C101" s="99"/>
      <c r="D101" s="157" t="s">
        <v>212</v>
      </c>
      <c r="E101" s="145"/>
      <c r="F101" s="102"/>
      <c r="G101" s="147"/>
      <c r="H101" s="244"/>
      <c r="I101" s="244"/>
      <c r="J101" s="244"/>
      <c r="K101" s="244"/>
      <c r="L101" s="245"/>
      <c r="M101" s="137"/>
      <c r="N101" s="132"/>
    </row>
    <row r="102" spans="2:25" s="90" customFormat="1" ht="12">
      <c r="B102" s="109"/>
      <c r="C102" s="99"/>
      <c r="D102" s="157"/>
      <c r="E102" s="145"/>
      <c r="F102" s="102"/>
      <c r="G102" s="97"/>
      <c r="H102" s="244"/>
      <c r="I102" s="244"/>
      <c r="J102" s="244"/>
      <c r="K102" s="244"/>
      <c r="L102" s="245"/>
      <c r="M102" s="137"/>
      <c r="N102" s="132"/>
    </row>
    <row r="103" spans="2:25" s="90" customFormat="1">
      <c r="B103" s="100">
        <v>12.1</v>
      </c>
      <c r="C103" s="99"/>
      <c r="D103" s="145" t="s">
        <v>121</v>
      </c>
      <c r="E103" s="113"/>
      <c r="F103" s="112"/>
      <c r="G103" s="147" t="s">
        <v>122</v>
      </c>
      <c r="H103" s="244"/>
      <c r="I103" s="244"/>
      <c r="J103" s="244"/>
      <c r="K103" s="244"/>
      <c r="L103" s="245"/>
      <c r="M103" s="137"/>
      <c r="N103" s="133"/>
    </row>
    <row r="104" spans="2:25" s="101" customFormat="1" ht="12">
      <c r="B104" s="100">
        <v>12.2</v>
      </c>
      <c r="C104" s="99"/>
      <c r="D104" s="145" t="s">
        <v>123</v>
      </c>
      <c r="E104" s="113"/>
      <c r="F104" s="112"/>
      <c r="G104" s="97" t="s">
        <v>36</v>
      </c>
      <c r="H104" s="244"/>
      <c r="I104" s="244"/>
      <c r="J104" s="244"/>
      <c r="K104" s="244"/>
      <c r="L104" s="245"/>
      <c r="M104" s="137"/>
      <c r="N104" s="133"/>
      <c r="P104" s="262"/>
    </row>
    <row r="105" spans="2:25" s="90" customFormat="1" ht="12.95" customHeight="1">
      <c r="B105" s="100">
        <v>12.3</v>
      </c>
      <c r="C105" s="99"/>
      <c r="D105" s="145" t="s">
        <v>62</v>
      </c>
      <c r="E105" s="113"/>
      <c r="F105" s="112"/>
      <c r="G105" s="97" t="s">
        <v>36</v>
      </c>
      <c r="H105" s="244"/>
      <c r="I105" s="244"/>
      <c r="J105" s="244"/>
      <c r="K105" s="244"/>
      <c r="L105" s="245"/>
      <c r="M105" s="137"/>
      <c r="N105" s="133"/>
    </row>
    <row r="106" spans="2:25" s="90" customFormat="1" ht="12">
      <c r="B106" s="100">
        <v>12.4</v>
      </c>
      <c r="C106" s="99"/>
      <c r="D106" s="145" t="s">
        <v>61</v>
      </c>
      <c r="E106" s="146"/>
      <c r="F106" s="112"/>
      <c r="G106" s="97" t="s">
        <v>38</v>
      </c>
      <c r="H106" s="244">
        <v>1</v>
      </c>
      <c r="I106" s="244"/>
      <c r="J106" s="244"/>
      <c r="K106" s="244"/>
      <c r="L106" s="245">
        <f>SUM(H106:K106)</f>
        <v>1</v>
      </c>
      <c r="M106" s="137"/>
      <c r="N106" s="132">
        <f t="shared" ref="N106" si="14">L106*M106</f>
        <v>0</v>
      </c>
    </row>
    <row r="107" spans="2:25" s="90" customFormat="1" ht="12">
      <c r="B107" s="100"/>
      <c r="C107" s="99"/>
      <c r="F107" s="98"/>
      <c r="G107" s="97"/>
      <c r="H107" s="244"/>
      <c r="I107" s="244"/>
      <c r="J107" s="244"/>
      <c r="K107" s="244"/>
      <c r="L107" s="245"/>
      <c r="M107" s="137"/>
      <c r="N107" s="132"/>
    </row>
    <row r="108" spans="2:25" s="190" customFormat="1" ht="12">
      <c r="B108" s="182"/>
      <c r="C108" s="183"/>
      <c r="D108" s="184"/>
      <c r="E108" s="184"/>
      <c r="F108" s="185" t="str">
        <f>"Sous total "&amp;B101&amp;" hors taxes"</f>
        <v>Sous total 3.12 hors taxes</v>
      </c>
      <c r="G108" s="186"/>
      <c r="H108" s="247"/>
      <c r="I108" s="247"/>
      <c r="J108" s="247"/>
      <c r="K108" s="247"/>
      <c r="L108" s="247"/>
      <c r="M108" s="188"/>
      <c r="N108" s="189">
        <f>SUM(N101:N107)</f>
        <v>0</v>
      </c>
      <c r="O108" s="101"/>
      <c r="P108" s="262"/>
      <c r="Q108" s="101"/>
      <c r="R108" s="101"/>
      <c r="S108" s="101"/>
      <c r="T108" s="101"/>
      <c r="U108" s="101"/>
      <c r="V108" s="101"/>
      <c r="W108" s="101"/>
      <c r="X108" s="101"/>
      <c r="Y108" s="101"/>
    </row>
    <row r="109" spans="2:25" s="90" customFormat="1" ht="12">
      <c r="B109" s="109"/>
      <c r="C109" s="99"/>
      <c r="D109" s="108"/>
      <c r="E109" s="108"/>
      <c r="F109" s="107"/>
      <c r="G109" s="97"/>
      <c r="H109" s="244"/>
      <c r="I109" s="244"/>
      <c r="J109" s="244"/>
      <c r="K109" s="244"/>
      <c r="L109" s="245"/>
      <c r="M109" s="137"/>
      <c r="N109" s="131"/>
    </row>
    <row r="110" spans="2:25" s="90" customFormat="1" ht="12">
      <c r="B110" s="109" t="s">
        <v>165</v>
      </c>
      <c r="C110" s="99"/>
      <c r="D110" s="157" t="s">
        <v>47</v>
      </c>
      <c r="E110" s="145"/>
      <c r="F110" s="102"/>
      <c r="G110" s="97"/>
      <c r="H110" s="244"/>
      <c r="I110" s="244"/>
      <c r="J110" s="244"/>
      <c r="K110" s="244"/>
      <c r="L110" s="245"/>
      <c r="M110" s="137"/>
      <c r="N110" s="132"/>
    </row>
    <row r="111" spans="2:25" s="101" customFormat="1" ht="12">
      <c r="B111" s="100"/>
      <c r="C111" s="99"/>
      <c r="D111" s="145"/>
      <c r="E111" s="145" t="s">
        <v>46</v>
      </c>
      <c r="F111" s="112"/>
      <c r="G111" s="97" t="s">
        <v>38</v>
      </c>
      <c r="H111" s="244">
        <v>1</v>
      </c>
      <c r="I111" s="244"/>
      <c r="J111" s="244"/>
      <c r="K111" s="244"/>
      <c r="L111" s="245">
        <f t="shared" ref="L111:L114" si="15">SUM(H111:K111)</f>
        <v>1</v>
      </c>
      <c r="M111" s="137"/>
      <c r="N111" s="132">
        <f t="shared" ref="N111:N115" si="16">L111*M111</f>
        <v>0</v>
      </c>
      <c r="P111" s="262"/>
    </row>
    <row r="112" spans="2:25" s="101" customFormat="1" ht="12">
      <c r="B112" s="100"/>
      <c r="C112" s="99"/>
      <c r="D112" s="145"/>
      <c r="E112" s="145" t="s">
        <v>45</v>
      </c>
      <c r="F112" s="112"/>
      <c r="G112" s="97" t="s">
        <v>38</v>
      </c>
      <c r="H112" s="244">
        <v>1</v>
      </c>
      <c r="I112" s="244">
        <v>2</v>
      </c>
      <c r="J112" s="244">
        <v>2</v>
      </c>
      <c r="K112" s="244">
        <v>2</v>
      </c>
      <c r="L112" s="245">
        <f t="shared" si="15"/>
        <v>7</v>
      </c>
      <c r="M112" s="137"/>
      <c r="N112" s="132">
        <f t="shared" si="16"/>
        <v>0</v>
      </c>
      <c r="P112" s="262"/>
    </row>
    <row r="113" spans="2:25" s="101" customFormat="1" ht="12">
      <c r="B113" s="100"/>
      <c r="C113" s="99"/>
      <c r="D113" s="145"/>
      <c r="E113" s="145" t="s">
        <v>44</v>
      </c>
      <c r="F113" s="112"/>
      <c r="G113" s="97" t="s">
        <v>38</v>
      </c>
      <c r="H113" s="244">
        <v>1</v>
      </c>
      <c r="I113" s="244">
        <v>2</v>
      </c>
      <c r="J113" s="244">
        <v>2</v>
      </c>
      <c r="K113" s="244">
        <v>2</v>
      </c>
      <c r="L113" s="245">
        <f t="shared" si="15"/>
        <v>7</v>
      </c>
      <c r="M113" s="137"/>
      <c r="N113" s="132">
        <f t="shared" si="16"/>
        <v>0</v>
      </c>
      <c r="P113" s="262"/>
    </row>
    <row r="114" spans="2:25" s="101" customFormat="1" ht="12">
      <c r="B114" s="100"/>
      <c r="C114" s="99"/>
      <c r="D114" s="145"/>
      <c r="E114" s="145" t="s">
        <v>43</v>
      </c>
      <c r="F114" s="112"/>
      <c r="G114" s="97" t="s">
        <v>38</v>
      </c>
      <c r="H114" s="244">
        <v>2</v>
      </c>
      <c r="I114" s="244">
        <v>3</v>
      </c>
      <c r="J114" s="244">
        <v>3</v>
      </c>
      <c r="K114" s="244">
        <v>3</v>
      </c>
      <c r="L114" s="245">
        <f t="shared" si="15"/>
        <v>11</v>
      </c>
      <c r="M114" s="137"/>
      <c r="N114" s="132">
        <f>L114*M114</f>
        <v>0</v>
      </c>
      <c r="P114" s="262"/>
    </row>
    <row r="115" spans="2:25" s="101" customFormat="1" ht="12">
      <c r="B115" s="100"/>
      <c r="C115" s="99"/>
      <c r="D115" s="145"/>
      <c r="E115" s="145" t="s">
        <v>39</v>
      </c>
      <c r="F115" s="112"/>
      <c r="G115" s="97" t="s">
        <v>38</v>
      </c>
      <c r="H115" s="244"/>
      <c r="I115" s="244"/>
      <c r="J115" s="244"/>
      <c r="K115" s="244"/>
      <c r="L115" s="245">
        <v>1</v>
      </c>
      <c r="M115" s="137"/>
      <c r="N115" s="132">
        <f t="shared" si="16"/>
        <v>0</v>
      </c>
      <c r="P115" s="262"/>
    </row>
    <row r="116" spans="2:25" s="90" customFormat="1" ht="12">
      <c r="B116" s="100"/>
      <c r="C116" s="99"/>
      <c r="F116" s="98"/>
      <c r="G116" s="97"/>
      <c r="H116" s="244"/>
      <c r="I116" s="244"/>
      <c r="J116" s="244"/>
      <c r="K116" s="244"/>
      <c r="L116" s="245"/>
      <c r="M116" s="137"/>
      <c r="N116" s="132"/>
    </row>
    <row r="117" spans="2:25" s="190" customFormat="1" ht="12">
      <c r="B117" s="182"/>
      <c r="C117" s="183"/>
      <c r="D117" s="184"/>
      <c r="E117" s="184"/>
      <c r="F117" s="185" t="str">
        <f>"Sous total "&amp;B110&amp;" hors taxes"</f>
        <v>Sous total 3.13 hors taxes</v>
      </c>
      <c r="G117" s="186"/>
      <c r="H117" s="247"/>
      <c r="I117" s="247"/>
      <c r="J117" s="247"/>
      <c r="K117" s="247"/>
      <c r="L117" s="247"/>
      <c r="M117" s="188"/>
      <c r="N117" s="189">
        <f>SUM(N110:N116)</f>
        <v>0</v>
      </c>
      <c r="O117" s="101"/>
      <c r="P117" s="262"/>
      <c r="Q117" s="101"/>
      <c r="R117" s="101"/>
      <c r="S117" s="101"/>
      <c r="T117" s="101"/>
      <c r="U117" s="101"/>
      <c r="V117" s="101"/>
      <c r="W117" s="101"/>
      <c r="X117" s="101"/>
      <c r="Y117" s="101"/>
    </row>
    <row r="118" spans="2:25" s="90" customFormat="1" ht="12">
      <c r="B118" s="100"/>
      <c r="C118" s="99"/>
      <c r="E118" s="294"/>
      <c r="F118" s="295"/>
      <c r="G118" s="97"/>
      <c r="H118" s="244"/>
      <c r="I118" s="244"/>
      <c r="J118" s="244"/>
      <c r="K118" s="244"/>
      <c r="L118" s="245"/>
      <c r="M118" s="137"/>
      <c r="N118" s="132"/>
    </row>
    <row r="119" spans="2:25" s="90" customFormat="1" ht="12">
      <c r="B119" s="109" t="s">
        <v>166</v>
      </c>
      <c r="C119" s="99"/>
      <c r="D119" s="157" t="s">
        <v>42</v>
      </c>
      <c r="E119" s="145"/>
      <c r="F119" s="102"/>
      <c r="G119" s="97"/>
      <c r="H119" s="244"/>
      <c r="I119" s="244"/>
      <c r="J119" s="244"/>
      <c r="K119" s="244"/>
      <c r="L119" s="245"/>
      <c r="M119" s="137"/>
      <c r="N119" s="132"/>
    </row>
    <row r="120" spans="2:25" s="101" customFormat="1" ht="12">
      <c r="B120" s="100"/>
      <c r="C120" s="99"/>
      <c r="D120" s="145"/>
      <c r="E120" s="145" t="s">
        <v>41</v>
      </c>
      <c r="F120" s="112"/>
      <c r="G120" s="97" t="s">
        <v>38</v>
      </c>
      <c r="H120" s="244">
        <v>1</v>
      </c>
      <c r="I120" s="244"/>
      <c r="J120" s="244"/>
      <c r="K120" s="244"/>
      <c r="L120" s="245">
        <f t="shared" ref="L120:L121" si="17">SUM(H120:K120)</f>
        <v>1</v>
      </c>
      <c r="M120" s="137"/>
      <c r="N120" s="132">
        <f>L120*M120</f>
        <v>0</v>
      </c>
      <c r="P120" s="262"/>
    </row>
    <row r="121" spans="2:25" s="101" customFormat="1" ht="12">
      <c r="B121" s="100"/>
      <c r="C121" s="99"/>
      <c r="D121" s="145"/>
      <c r="E121" s="145" t="s">
        <v>40</v>
      </c>
      <c r="F121" s="112"/>
      <c r="G121" s="97" t="s">
        <v>38</v>
      </c>
      <c r="H121" s="244">
        <v>1</v>
      </c>
      <c r="I121" s="244">
        <v>1</v>
      </c>
      <c r="J121" s="244">
        <v>1</v>
      </c>
      <c r="K121" s="244">
        <v>1</v>
      </c>
      <c r="L121" s="245">
        <f t="shared" si="17"/>
        <v>4</v>
      </c>
      <c r="M121" s="137"/>
      <c r="N121" s="132">
        <f>L121*M121</f>
        <v>0</v>
      </c>
      <c r="P121" s="262"/>
    </row>
    <row r="122" spans="2:25" s="101" customFormat="1" ht="12">
      <c r="B122" s="100"/>
      <c r="C122" s="99"/>
      <c r="D122" s="145"/>
      <c r="E122" s="145" t="s">
        <v>39</v>
      </c>
      <c r="F122" s="112"/>
      <c r="G122" s="97" t="s">
        <v>38</v>
      </c>
      <c r="H122" s="244"/>
      <c r="I122" s="244"/>
      <c r="J122" s="244"/>
      <c r="K122" s="244"/>
      <c r="L122" s="245">
        <v>1</v>
      </c>
      <c r="M122" s="137"/>
      <c r="N122" s="132">
        <f t="shared" ref="N122" si="18">L122*M122</f>
        <v>0</v>
      </c>
      <c r="P122" s="262"/>
    </row>
    <row r="123" spans="2:25" s="90" customFormat="1" ht="12">
      <c r="B123" s="100"/>
      <c r="C123" s="99"/>
      <c r="F123" s="98"/>
      <c r="G123" s="97"/>
      <c r="H123" s="244"/>
      <c r="I123" s="244"/>
      <c r="J123" s="244"/>
      <c r="K123" s="244"/>
      <c r="L123" s="245"/>
      <c r="M123" s="137"/>
      <c r="N123" s="132"/>
    </row>
    <row r="124" spans="2:25" s="190" customFormat="1" ht="12">
      <c r="B124" s="182"/>
      <c r="C124" s="183"/>
      <c r="D124" s="184"/>
      <c r="E124" s="184"/>
      <c r="F124" s="185" t="str">
        <f>"Sous total "&amp;B119&amp;" hors taxes"</f>
        <v>Sous total 3.14 hors taxes</v>
      </c>
      <c r="G124" s="186"/>
      <c r="H124" s="247"/>
      <c r="I124" s="247"/>
      <c r="J124" s="247"/>
      <c r="K124" s="247"/>
      <c r="L124" s="247"/>
      <c r="M124" s="188"/>
      <c r="N124" s="189">
        <f>SUM(N119:N123)</f>
        <v>0</v>
      </c>
      <c r="O124" s="101"/>
      <c r="P124" s="262"/>
      <c r="Q124" s="101"/>
      <c r="R124" s="101"/>
      <c r="S124" s="101"/>
      <c r="T124" s="101"/>
      <c r="U124" s="101"/>
      <c r="V124" s="101"/>
      <c r="W124" s="101"/>
      <c r="X124" s="101"/>
      <c r="Y124" s="101"/>
    </row>
    <row r="125" spans="2:25" s="90" customFormat="1" ht="12">
      <c r="B125" s="109"/>
      <c r="C125" s="99"/>
      <c r="D125" s="108"/>
      <c r="E125" s="108"/>
      <c r="F125" s="107"/>
      <c r="G125" s="97"/>
      <c r="H125" s="244"/>
      <c r="I125" s="244"/>
      <c r="J125" s="244"/>
      <c r="K125" s="244"/>
      <c r="L125" s="245"/>
      <c r="M125" s="137"/>
      <c r="N125" s="131"/>
    </row>
    <row r="126" spans="2:25" s="90" customFormat="1" ht="12">
      <c r="B126" s="109" t="s">
        <v>167</v>
      </c>
      <c r="C126" s="99"/>
      <c r="D126" s="157" t="s">
        <v>55</v>
      </c>
      <c r="E126" s="145"/>
      <c r="F126" s="102"/>
      <c r="G126" s="97" t="s">
        <v>38</v>
      </c>
      <c r="H126" s="244">
        <v>2</v>
      </c>
      <c r="I126" s="244">
        <v>8</v>
      </c>
      <c r="J126" s="244">
        <v>8</v>
      </c>
      <c r="K126" s="244">
        <v>5</v>
      </c>
      <c r="L126" s="245">
        <f>SUM(H126:K126)</f>
        <v>23</v>
      </c>
      <c r="M126" s="137"/>
      <c r="N126" s="132">
        <f>L126*M126</f>
        <v>0</v>
      </c>
    </row>
    <row r="127" spans="2:25" s="90" customFormat="1" ht="12">
      <c r="B127" s="100"/>
      <c r="C127" s="99"/>
      <c r="F127" s="98"/>
      <c r="G127" s="97"/>
      <c r="H127" s="244"/>
      <c r="I127" s="244"/>
      <c r="J127" s="244"/>
      <c r="K127" s="244"/>
      <c r="L127" s="245"/>
      <c r="M127" s="137"/>
      <c r="N127" s="132"/>
    </row>
    <row r="128" spans="2:25" s="190" customFormat="1" ht="12">
      <c r="B128" s="182"/>
      <c r="C128" s="183"/>
      <c r="D128" s="184"/>
      <c r="E128" s="184"/>
      <c r="F128" s="185" t="str">
        <f>"Sous total "&amp;B126&amp;" hors taxes"</f>
        <v>Sous total 3.15 hors taxes</v>
      </c>
      <c r="G128" s="186"/>
      <c r="H128" s="247"/>
      <c r="I128" s="247"/>
      <c r="J128" s="247"/>
      <c r="K128" s="247"/>
      <c r="L128" s="247"/>
      <c r="M128" s="188"/>
      <c r="N128" s="189">
        <f>SUM(N126:N127)</f>
        <v>0</v>
      </c>
      <c r="O128" s="101"/>
      <c r="P128" s="262"/>
      <c r="Q128" s="101"/>
      <c r="R128" s="101"/>
      <c r="S128" s="101"/>
      <c r="T128" s="101"/>
      <c r="U128" s="101"/>
      <c r="V128" s="101"/>
      <c r="W128" s="101"/>
      <c r="X128" s="101"/>
      <c r="Y128" s="101"/>
    </row>
    <row r="129" spans="2:16" s="101" customFormat="1" ht="12">
      <c r="B129" s="105"/>
      <c r="C129" s="104"/>
      <c r="D129" s="103"/>
      <c r="E129" s="103"/>
      <c r="F129" s="102"/>
      <c r="G129" s="97"/>
      <c r="H129" s="244"/>
      <c r="I129" s="244"/>
      <c r="J129" s="244"/>
      <c r="K129" s="244"/>
      <c r="L129" s="245"/>
      <c r="M129" s="137"/>
      <c r="N129" s="161"/>
      <c r="P129" s="262"/>
    </row>
    <row r="130" spans="2:16" s="90" customFormat="1" ht="12">
      <c r="B130" s="109" t="s">
        <v>168</v>
      </c>
      <c r="C130" s="99"/>
      <c r="D130" s="157" t="s">
        <v>59</v>
      </c>
      <c r="E130" s="158"/>
      <c r="F130" s="159"/>
      <c r="G130" s="97"/>
      <c r="H130" s="244"/>
      <c r="I130" s="244"/>
      <c r="J130" s="244"/>
      <c r="K130" s="244"/>
      <c r="L130" s="245"/>
      <c r="M130" s="137"/>
      <c r="N130" s="132"/>
    </row>
    <row r="131" spans="2:16" s="90" customFormat="1" ht="12">
      <c r="B131" s="100"/>
      <c r="C131" s="99"/>
      <c r="D131" s="145"/>
      <c r="E131" s="158"/>
      <c r="F131" s="159"/>
      <c r="G131" s="97"/>
      <c r="H131" s="244"/>
      <c r="I131" s="244"/>
      <c r="J131" s="244"/>
      <c r="K131" s="244"/>
      <c r="L131" s="245"/>
      <c r="M131" s="137"/>
      <c r="N131" s="132"/>
    </row>
    <row r="132" spans="2:16" s="90" customFormat="1" ht="12">
      <c r="B132" s="100" t="s">
        <v>169</v>
      </c>
      <c r="C132" s="99"/>
      <c r="D132" s="145" t="s">
        <v>128</v>
      </c>
      <c r="E132" s="158"/>
      <c r="F132" s="159"/>
      <c r="G132" s="97"/>
      <c r="H132" s="244"/>
      <c r="I132" s="244"/>
      <c r="J132" s="244"/>
      <c r="K132" s="244"/>
      <c r="L132" s="245"/>
      <c r="M132" s="137"/>
      <c r="N132" s="132"/>
    </row>
    <row r="133" spans="2:16" s="90" customFormat="1" ht="12">
      <c r="B133" s="100" t="s">
        <v>170</v>
      </c>
      <c r="C133" s="99"/>
      <c r="D133" s="145" t="s">
        <v>58</v>
      </c>
      <c r="E133" s="158"/>
      <c r="F133" s="159"/>
      <c r="G133" s="97"/>
      <c r="H133" s="244"/>
      <c r="I133" s="244"/>
      <c r="J133" s="244"/>
      <c r="K133" s="244"/>
      <c r="L133" s="245"/>
      <c r="M133" s="137"/>
      <c r="N133" s="132"/>
    </row>
    <row r="134" spans="2:16" s="90" customFormat="1" ht="12">
      <c r="B134" s="100"/>
      <c r="C134" s="99"/>
      <c r="D134" s="145"/>
      <c r="E134" s="146" t="s">
        <v>57</v>
      </c>
      <c r="F134" s="112"/>
      <c r="G134" s="97" t="s">
        <v>38</v>
      </c>
      <c r="H134" s="244">
        <v>1</v>
      </c>
      <c r="I134" s="244"/>
      <c r="J134" s="244"/>
      <c r="K134" s="244"/>
      <c r="L134" s="245">
        <f t="shared" ref="L134:L142" si="19">SUM(H134:K134)</f>
        <v>1</v>
      </c>
      <c r="M134" s="137"/>
      <c r="N134" s="132">
        <f>L134*M134</f>
        <v>0</v>
      </c>
    </row>
    <row r="135" spans="2:16" s="90" customFormat="1" ht="12">
      <c r="B135" s="100"/>
      <c r="C135" s="99"/>
      <c r="E135" s="90" t="s">
        <v>56</v>
      </c>
      <c r="F135" s="98"/>
      <c r="G135" s="97" t="s">
        <v>38</v>
      </c>
      <c r="H135" s="244"/>
      <c r="I135" s="244"/>
      <c r="J135" s="244"/>
      <c r="K135" s="244">
        <v>1</v>
      </c>
      <c r="L135" s="245">
        <f t="shared" si="19"/>
        <v>1</v>
      </c>
      <c r="M135" s="137"/>
      <c r="N135" s="132">
        <f t="shared" ref="N135:N143" si="20">L135*M135</f>
        <v>0</v>
      </c>
    </row>
    <row r="136" spans="2:16" s="90" customFormat="1">
      <c r="B136" s="121" t="s">
        <v>171</v>
      </c>
      <c r="C136" s="99"/>
      <c r="D136" s="160" t="s">
        <v>137</v>
      </c>
      <c r="E136" s="115"/>
      <c r="F136" s="154"/>
      <c r="G136" s="97"/>
      <c r="H136" s="244"/>
      <c r="I136" s="244"/>
      <c r="J136" s="244"/>
      <c r="K136" s="244"/>
      <c r="L136" s="245">
        <f t="shared" si="19"/>
        <v>0</v>
      </c>
      <c r="M136" s="137"/>
      <c r="N136" s="132">
        <f t="shared" si="20"/>
        <v>0</v>
      </c>
    </row>
    <row r="137" spans="2:16" s="90" customFormat="1">
      <c r="B137" s="100"/>
      <c r="C137" s="99"/>
      <c r="D137" s="160"/>
      <c r="E137" s="115" t="s">
        <v>138</v>
      </c>
      <c r="F137" s="154"/>
      <c r="G137" s="97" t="s">
        <v>38</v>
      </c>
      <c r="H137" s="244">
        <v>1</v>
      </c>
      <c r="I137" s="244"/>
      <c r="J137" s="244"/>
      <c r="K137" s="244"/>
      <c r="L137" s="245">
        <f t="shared" si="19"/>
        <v>1</v>
      </c>
      <c r="M137" s="137"/>
      <c r="N137" s="132">
        <f t="shared" si="20"/>
        <v>0</v>
      </c>
    </row>
    <row r="138" spans="2:16" s="90" customFormat="1">
      <c r="B138" s="100"/>
      <c r="C138" s="99"/>
      <c r="D138" s="160"/>
      <c r="E138" s="115" t="s">
        <v>139</v>
      </c>
      <c r="F138" s="154"/>
      <c r="G138" s="97" t="s">
        <v>38</v>
      </c>
      <c r="H138" s="244">
        <v>1</v>
      </c>
      <c r="I138" s="244"/>
      <c r="J138" s="244"/>
      <c r="K138" s="244"/>
      <c r="L138" s="245">
        <f t="shared" si="19"/>
        <v>1</v>
      </c>
      <c r="M138" s="137"/>
      <c r="N138" s="132">
        <f t="shared" si="20"/>
        <v>0</v>
      </c>
    </row>
    <row r="139" spans="2:16" s="90" customFormat="1">
      <c r="B139" s="121" t="s">
        <v>172</v>
      </c>
      <c r="C139" s="95"/>
      <c r="D139" s="160" t="s">
        <v>140</v>
      </c>
      <c r="E139" s="115"/>
      <c r="F139" s="154"/>
      <c r="G139" s="148" t="s">
        <v>38</v>
      </c>
      <c r="H139" s="244">
        <v>1</v>
      </c>
      <c r="I139" s="244"/>
      <c r="J139" s="244"/>
      <c r="K139" s="244">
        <v>1</v>
      </c>
      <c r="L139" s="245">
        <f t="shared" si="19"/>
        <v>2</v>
      </c>
      <c r="M139" s="137"/>
      <c r="N139" s="132">
        <f t="shared" si="20"/>
        <v>0</v>
      </c>
    </row>
    <row r="140" spans="2:16" s="90" customFormat="1">
      <c r="B140" s="121" t="s">
        <v>173</v>
      </c>
      <c r="C140" s="95"/>
      <c r="D140" s="160" t="s">
        <v>141</v>
      </c>
      <c r="E140" s="115"/>
      <c r="F140" s="154"/>
      <c r="G140" s="148" t="s">
        <v>38</v>
      </c>
      <c r="H140" s="244">
        <v>1</v>
      </c>
      <c r="I140" s="244"/>
      <c r="J140" s="244"/>
      <c r="K140" s="244">
        <v>1</v>
      </c>
      <c r="L140" s="245">
        <f t="shared" si="19"/>
        <v>2</v>
      </c>
      <c r="M140" s="137"/>
      <c r="N140" s="132">
        <f t="shared" si="20"/>
        <v>0</v>
      </c>
    </row>
    <row r="141" spans="2:16" s="90" customFormat="1">
      <c r="B141" s="121" t="s">
        <v>174</v>
      </c>
      <c r="C141" s="95"/>
      <c r="D141" s="87" t="s">
        <v>142</v>
      </c>
      <c r="E141" s="115"/>
      <c r="F141" s="154"/>
      <c r="G141" s="148" t="s">
        <v>38</v>
      </c>
      <c r="H141" s="244">
        <v>2</v>
      </c>
      <c r="I141" s="244"/>
      <c r="J141" s="244"/>
      <c r="K141" s="244">
        <v>2</v>
      </c>
      <c r="L141" s="245">
        <f t="shared" si="19"/>
        <v>4</v>
      </c>
      <c r="M141" s="137"/>
      <c r="N141" s="132">
        <f t="shared" si="20"/>
        <v>0</v>
      </c>
    </row>
    <row r="142" spans="2:16" s="90" customFormat="1">
      <c r="B142" s="121" t="s">
        <v>175</v>
      </c>
      <c r="C142" s="95"/>
      <c r="D142" s="87" t="s">
        <v>143</v>
      </c>
      <c r="E142" s="115"/>
      <c r="F142" s="154"/>
      <c r="G142" s="148" t="s">
        <v>13</v>
      </c>
      <c r="H142" s="244"/>
      <c r="I142" s="244"/>
      <c r="J142" s="244"/>
      <c r="K142" s="244"/>
      <c r="L142" s="245">
        <f t="shared" si="19"/>
        <v>0</v>
      </c>
      <c r="M142" s="137"/>
      <c r="N142" s="132">
        <f t="shared" si="20"/>
        <v>0</v>
      </c>
    </row>
    <row r="143" spans="2:16" s="90" customFormat="1">
      <c r="B143" s="121" t="s">
        <v>176</v>
      </c>
      <c r="C143" s="95"/>
      <c r="D143" s="87" t="s">
        <v>144</v>
      </c>
      <c r="E143" s="115"/>
      <c r="F143" s="154"/>
      <c r="G143" s="148" t="s">
        <v>38</v>
      </c>
      <c r="H143" s="244"/>
      <c r="I143" s="244"/>
      <c r="J143" s="244"/>
      <c r="K143" s="244"/>
      <c r="L143" s="245">
        <v>1</v>
      </c>
      <c r="M143" s="137"/>
      <c r="N143" s="132">
        <f t="shared" si="20"/>
        <v>0</v>
      </c>
    </row>
    <row r="144" spans="2:16" s="90" customFormat="1" ht="12">
      <c r="B144" s="100"/>
      <c r="C144" s="99"/>
      <c r="F144" s="98"/>
      <c r="G144" s="97"/>
      <c r="H144" s="244"/>
      <c r="I144" s="244"/>
      <c r="J144" s="244"/>
      <c r="K144" s="244"/>
      <c r="L144" s="245"/>
      <c r="M144" s="137"/>
      <c r="N144" s="132"/>
    </row>
    <row r="145" spans="2:25" s="190" customFormat="1" ht="12">
      <c r="B145" s="182"/>
      <c r="C145" s="183"/>
      <c r="D145" s="184"/>
      <c r="E145" s="184"/>
      <c r="F145" s="185" t="str">
        <f>"Sous total "&amp;B130&amp;" hors taxes"</f>
        <v>Sous total 3.16 hors taxes</v>
      </c>
      <c r="G145" s="186"/>
      <c r="H145" s="247"/>
      <c r="I145" s="247"/>
      <c r="J145" s="247"/>
      <c r="K145" s="247"/>
      <c r="L145" s="247"/>
      <c r="M145" s="188"/>
      <c r="N145" s="189">
        <f>SUM(N133:N144)</f>
        <v>0</v>
      </c>
      <c r="O145" s="101"/>
      <c r="P145" s="262"/>
      <c r="Q145" s="101"/>
      <c r="R145" s="101"/>
      <c r="S145" s="101"/>
      <c r="T145" s="101"/>
      <c r="U145" s="101"/>
      <c r="V145" s="101"/>
      <c r="W145" s="101"/>
      <c r="X145" s="101"/>
      <c r="Y145" s="101"/>
    </row>
    <row r="146" spans="2:25" s="90" customFormat="1" ht="12">
      <c r="B146" s="100"/>
      <c r="C146" s="99"/>
      <c r="D146" s="145"/>
      <c r="E146" s="146"/>
      <c r="F146" s="112"/>
      <c r="G146" s="97"/>
      <c r="H146" s="244"/>
      <c r="I146" s="244"/>
      <c r="J146" s="244"/>
      <c r="K146" s="244"/>
      <c r="L146" s="245"/>
      <c r="M146" s="137"/>
      <c r="N146" s="132"/>
    </row>
    <row r="147" spans="2:25" s="90" customFormat="1" ht="12">
      <c r="B147" s="109" t="s">
        <v>177</v>
      </c>
      <c r="C147" s="99"/>
      <c r="D147" s="157" t="s">
        <v>35</v>
      </c>
      <c r="E147" s="146"/>
      <c r="F147" s="112"/>
      <c r="G147" s="97" t="s">
        <v>38</v>
      </c>
      <c r="H147" s="244">
        <v>1</v>
      </c>
      <c r="I147" s="244"/>
      <c r="J147" s="244"/>
      <c r="K147" s="244"/>
      <c r="L147" s="245">
        <f t="shared" ref="L147" si="21">SUM(H147:K147)</f>
        <v>1</v>
      </c>
      <c r="M147" s="137"/>
      <c r="N147" s="132">
        <f>L147*M147</f>
        <v>0</v>
      </c>
    </row>
    <row r="148" spans="2:25" s="90" customFormat="1" ht="12">
      <c r="B148" s="100"/>
      <c r="C148" s="99"/>
      <c r="F148" s="98"/>
      <c r="G148" s="97"/>
      <c r="H148" s="244"/>
      <c r="I148" s="244"/>
      <c r="J148" s="244"/>
      <c r="K148" s="244"/>
      <c r="L148" s="245"/>
      <c r="M148" s="137"/>
      <c r="N148" s="132"/>
    </row>
    <row r="149" spans="2:25" s="190" customFormat="1" ht="12">
      <c r="B149" s="182"/>
      <c r="C149" s="183"/>
      <c r="D149" s="184"/>
      <c r="E149" s="184"/>
      <c r="F149" s="185" t="str">
        <f>"Sous total "&amp;B134&amp;" hors taxes"</f>
        <v>Sous total  hors taxes</v>
      </c>
      <c r="G149" s="186"/>
      <c r="H149" s="187"/>
      <c r="I149" s="187"/>
      <c r="J149" s="187"/>
      <c r="K149" s="187"/>
      <c r="L149" s="187"/>
      <c r="M149" s="198"/>
      <c r="N149" s="189">
        <f>SUM(N147:N148)</f>
        <v>0</v>
      </c>
      <c r="O149" s="101"/>
      <c r="P149" s="262"/>
      <c r="Q149" s="101"/>
      <c r="R149" s="101"/>
      <c r="S149" s="101"/>
      <c r="T149" s="101"/>
      <c r="U149" s="101"/>
      <c r="V149" s="101"/>
      <c r="W149" s="101"/>
      <c r="X149" s="101"/>
      <c r="Y149" s="101"/>
    </row>
    <row r="150" spans="2:25" s="90" customFormat="1" ht="12">
      <c r="B150" s="100"/>
      <c r="C150" s="99"/>
      <c r="D150" s="145"/>
      <c r="E150" s="146"/>
      <c r="F150" s="112"/>
      <c r="G150" s="97"/>
      <c r="H150" s="91"/>
      <c r="I150" s="91"/>
      <c r="J150" s="91"/>
      <c r="K150" s="91"/>
      <c r="L150" s="239"/>
      <c r="M150" s="144"/>
      <c r="N150" s="144"/>
    </row>
    <row r="151" spans="2:25" s="90" customFormat="1" ht="12">
      <c r="B151" s="109" t="s">
        <v>178</v>
      </c>
      <c r="C151" s="99"/>
      <c r="D151" s="157" t="s">
        <v>145</v>
      </c>
      <c r="E151" s="146"/>
      <c r="F151" s="112"/>
      <c r="G151" s="92" t="s">
        <v>50</v>
      </c>
      <c r="H151" s="91"/>
      <c r="I151" s="91"/>
      <c r="J151" s="91"/>
      <c r="K151" s="91"/>
      <c r="L151" s="239"/>
      <c r="M151" s="144"/>
      <c r="N151" s="144"/>
    </row>
    <row r="152" spans="2:25" s="90" customFormat="1" ht="12">
      <c r="B152" s="109" t="s">
        <v>179</v>
      </c>
      <c r="C152" s="99"/>
      <c r="D152" s="157" t="s">
        <v>54</v>
      </c>
      <c r="E152" s="146"/>
      <c r="F152" s="112"/>
      <c r="G152" s="92" t="s">
        <v>51</v>
      </c>
      <c r="H152" s="91"/>
      <c r="I152" s="91"/>
      <c r="J152" s="91"/>
      <c r="K152" s="91"/>
      <c r="L152" s="239"/>
      <c r="M152" s="144"/>
      <c r="N152" s="144"/>
    </row>
    <row r="153" spans="2:25" s="90" customFormat="1" ht="12">
      <c r="B153" s="109" t="s">
        <v>180</v>
      </c>
      <c r="C153" s="99"/>
      <c r="D153" s="157" t="s">
        <v>53</v>
      </c>
      <c r="E153" s="146"/>
      <c r="F153" s="112"/>
      <c r="G153" s="92" t="s">
        <v>51</v>
      </c>
      <c r="H153" s="91"/>
      <c r="I153" s="91"/>
      <c r="J153" s="91"/>
      <c r="K153" s="91"/>
      <c r="L153" s="239"/>
      <c r="M153" s="144"/>
      <c r="N153" s="144"/>
    </row>
    <row r="154" spans="2:25" s="90" customFormat="1" ht="12">
      <c r="B154" s="109" t="s">
        <v>181</v>
      </c>
      <c r="C154" s="99"/>
      <c r="D154" s="157" t="s">
        <v>60</v>
      </c>
      <c r="E154" s="146"/>
      <c r="F154" s="112"/>
      <c r="G154" s="97" t="s">
        <v>36</v>
      </c>
      <c r="H154" s="91"/>
      <c r="I154" s="91"/>
      <c r="J154" s="91"/>
      <c r="K154" s="91"/>
      <c r="L154" s="239"/>
      <c r="M154" s="144"/>
      <c r="N154" s="144"/>
    </row>
    <row r="155" spans="2:25" s="90" customFormat="1" ht="12">
      <c r="B155" s="109" t="s">
        <v>182</v>
      </c>
      <c r="C155" s="99"/>
      <c r="D155" s="157" t="s">
        <v>52</v>
      </c>
      <c r="E155" s="146"/>
      <c r="F155" s="112"/>
      <c r="G155" s="92" t="s">
        <v>51</v>
      </c>
      <c r="H155" s="91"/>
      <c r="I155" s="91"/>
      <c r="J155" s="91"/>
      <c r="K155" s="91"/>
      <c r="L155" s="239"/>
      <c r="M155" s="144"/>
      <c r="N155" s="144"/>
    </row>
    <row r="156" spans="2:25" s="90" customFormat="1" ht="12">
      <c r="B156" s="109" t="s">
        <v>183</v>
      </c>
      <c r="C156" s="99"/>
      <c r="D156" s="157" t="s">
        <v>146</v>
      </c>
      <c r="E156" s="146"/>
      <c r="F156" s="112"/>
      <c r="G156" s="92" t="s">
        <v>50</v>
      </c>
      <c r="H156" s="91"/>
      <c r="I156" s="91"/>
      <c r="J156" s="91"/>
      <c r="K156" s="91"/>
      <c r="L156" s="239"/>
      <c r="M156" s="144"/>
      <c r="N156" s="144"/>
    </row>
    <row r="157" spans="2:25" s="90" customFormat="1" ht="12">
      <c r="B157" s="109" t="s">
        <v>184</v>
      </c>
      <c r="C157" s="99"/>
      <c r="D157" s="157" t="s">
        <v>49</v>
      </c>
      <c r="E157" s="146"/>
      <c r="F157" s="112"/>
      <c r="G157" s="97" t="s">
        <v>36</v>
      </c>
      <c r="H157" s="91"/>
      <c r="I157" s="91"/>
      <c r="J157" s="91"/>
      <c r="K157" s="91"/>
      <c r="L157" s="239"/>
      <c r="M157" s="261"/>
      <c r="N157" s="144"/>
    </row>
    <row r="158" spans="2:25" s="90" customFormat="1" ht="12">
      <c r="B158" s="109" t="s">
        <v>185</v>
      </c>
      <c r="C158" s="99"/>
      <c r="D158" s="108" t="s">
        <v>48</v>
      </c>
      <c r="E158" s="146"/>
      <c r="F158" s="112"/>
      <c r="G158" s="97" t="s">
        <v>36</v>
      </c>
      <c r="H158" s="91"/>
      <c r="I158" s="91"/>
      <c r="J158" s="91"/>
      <c r="K158" s="91"/>
      <c r="L158" s="239"/>
      <c r="M158" s="261"/>
      <c r="N158" s="144"/>
    </row>
    <row r="159" spans="2:25" s="90" customFormat="1" ht="12">
      <c r="B159" s="109" t="s">
        <v>186</v>
      </c>
      <c r="C159" s="99"/>
      <c r="D159" s="157" t="s">
        <v>37</v>
      </c>
      <c r="E159" s="146"/>
      <c r="F159" s="112"/>
      <c r="G159" s="97" t="s">
        <v>36</v>
      </c>
      <c r="H159" s="91"/>
      <c r="I159" s="91"/>
      <c r="J159" s="91"/>
      <c r="K159" s="91"/>
      <c r="L159" s="239"/>
      <c r="M159" s="261"/>
      <c r="N159" s="144"/>
    </row>
    <row r="160" spans="2:25" s="90" customFormat="1" ht="12">
      <c r="B160" s="109"/>
      <c r="C160" s="113"/>
      <c r="D160" s="157"/>
      <c r="E160" s="146"/>
      <c r="F160" s="112"/>
      <c r="G160" s="163"/>
      <c r="H160" s="91"/>
      <c r="I160" s="164"/>
      <c r="J160" s="164"/>
      <c r="K160" s="164"/>
      <c r="L160" s="241"/>
      <c r="M160" s="162"/>
      <c r="N160" s="144"/>
    </row>
    <row r="161" spans="1:95" customFormat="1" ht="14.1" customHeight="1">
      <c r="A161" s="120"/>
      <c r="B161" s="165"/>
      <c r="C161" s="166"/>
      <c r="D161" s="166"/>
      <c r="E161" s="166"/>
      <c r="F161" s="88" t="str">
        <f>"Sous total "&amp;D11&amp;" hors taxes"</f>
        <v>Sous total ELECTRICITE hors taxes</v>
      </c>
      <c r="G161" s="167"/>
      <c r="H161" s="242"/>
      <c r="I161" s="243"/>
      <c r="J161" s="243"/>
      <c r="K161" s="243"/>
      <c r="L161" s="243"/>
      <c r="M161" s="168"/>
      <c r="N161" s="171">
        <f>N17+N28+N43+N68+N72+N87+N95+N99+N108+N117+N124+N128+N145+N149</f>
        <v>0</v>
      </c>
      <c r="O161" s="260"/>
      <c r="P161" s="260"/>
      <c r="Q161" s="260"/>
      <c r="R161" s="260"/>
      <c r="S161" s="260"/>
      <c r="T161" s="260"/>
      <c r="U161" s="260"/>
      <c r="V161" s="260"/>
      <c r="W161" s="260"/>
      <c r="X161" s="260"/>
      <c r="Y161" s="260"/>
      <c r="Z161" s="260"/>
      <c r="AA161" s="260"/>
      <c r="AB161" s="260"/>
      <c r="AC161" s="260"/>
      <c r="AD161" s="260"/>
      <c r="AE161" s="260"/>
      <c r="AF161" s="260"/>
      <c r="AG161" s="260"/>
      <c r="AH161" s="260"/>
      <c r="AI161" s="260"/>
      <c r="AJ161" s="260"/>
      <c r="AK161" s="260"/>
      <c r="AL161" s="260"/>
      <c r="AM161" s="260"/>
      <c r="AN161" s="260"/>
      <c r="AO161" s="260"/>
      <c r="AP161" s="260"/>
      <c r="AQ161" s="260"/>
      <c r="AR161" s="260"/>
      <c r="AS161" s="260"/>
      <c r="AT161" s="260"/>
      <c r="AU161" s="260"/>
      <c r="AV161" s="260"/>
      <c r="AW161" s="260"/>
      <c r="AX161" s="260"/>
      <c r="AY161" s="260"/>
      <c r="AZ161" s="260"/>
      <c r="BA161" s="260"/>
      <c r="BB161" s="260"/>
      <c r="BC161" s="260"/>
      <c r="BD161" s="260"/>
      <c r="BE161" s="260"/>
      <c r="BF161" s="260"/>
      <c r="BG161" s="260"/>
      <c r="BH161" s="260"/>
      <c r="BI161" s="260"/>
      <c r="BJ161" s="260"/>
      <c r="BK161" s="260"/>
      <c r="BL161" s="260"/>
      <c r="BM161" s="260"/>
      <c r="BN161" s="260"/>
      <c r="BO161" s="260"/>
      <c r="BP161" s="260"/>
      <c r="BQ161" s="260"/>
      <c r="BR161" s="260"/>
      <c r="BS161" s="260"/>
      <c r="BT161" s="260"/>
      <c r="BU161" s="260"/>
      <c r="BV161" s="260"/>
      <c r="BW161" s="260"/>
      <c r="BX161" s="260"/>
      <c r="BY161" s="260"/>
      <c r="BZ161" s="260"/>
      <c r="CA161" s="260"/>
      <c r="CB161" s="260"/>
      <c r="CC161" s="260"/>
      <c r="CD161" s="260"/>
      <c r="CE161" s="260"/>
      <c r="CF161" s="260"/>
      <c r="CG161" s="260"/>
      <c r="CH161" s="260"/>
      <c r="CI161" s="260"/>
      <c r="CJ161" s="260"/>
      <c r="CK161" s="260"/>
      <c r="CL161" s="260"/>
      <c r="CM161" s="260"/>
      <c r="CN161" s="260"/>
      <c r="CO161" s="260"/>
      <c r="CP161" s="260"/>
      <c r="CQ161" s="260"/>
    </row>
    <row r="162" spans="1:95" customFormat="1" ht="14.1" customHeight="1">
      <c r="A162" s="120"/>
      <c r="B162" s="121"/>
      <c r="C162" s="254"/>
      <c r="D162" s="254"/>
      <c r="E162" s="254"/>
      <c r="F162" s="102"/>
      <c r="G162" s="255"/>
      <c r="H162" s="256"/>
      <c r="I162" s="257"/>
      <c r="J162" s="257"/>
      <c r="K162" s="257"/>
      <c r="L162" s="245"/>
      <c r="M162" s="258"/>
      <c r="N162" s="259"/>
      <c r="O162" s="260"/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0"/>
      <c r="AF162" s="260"/>
      <c r="AG162" s="260"/>
      <c r="AH162" s="260"/>
      <c r="AI162" s="260"/>
      <c r="AJ162" s="260"/>
      <c r="AK162" s="260"/>
      <c r="AL162" s="260"/>
      <c r="AM162" s="260"/>
      <c r="AN162" s="260"/>
      <c r="AO162" s="260"/>
      <c r="AP162" s="260"/>
      <c r="AQ162" s="260"/>
      <c r="AR162" s="260"/>
      <c r="AS162" s="260"/>
      <c r="AT162" s="260"/>
      <c r="AU162" s="260"/>
      <c r="AV162" s="260"/>
      <c r="AW162" s="260"/>
      <c r="AX162" s="260"/>
      <c r="AY162" s="260"/>
      <c r="AZ162" s="260"/>
      <c r="BA162" s="260"/>
      <c r="BB162" s="260"/>
      <c r="BC162" s="260"/>
      <c r="BD162" s="260"/>
      <c r="BE162" s="260"/>
      <c r="BF162" s="260"/>
      <c r="BG162" s="260"/>
      <c r="BH162" s="260"/>
      <c r="BI162" s="260"/>
      <c r="BJ162" s="260"/>
      <c r="BK162" s="260"/>
      <c r="BL162" s="260"/>
      <c r="BM162" s="260"/>
      <c r="BN162" s="260"/>
      <c r="BO162" s="260"/>
      <c r="BP162" s="260"/>
      <c r="BQ162" s="260"/>
      <c r="BR162" s="260"/>
      <c r="BS162" s="260"/>
      <c r="BT162" s="260"/>
      <c r="BU162" s="260"/>
      <c r="BV162" s="260"/>
      <c r="BW162" s="260"/>
      <c r="BX162" s="260"/>
      <c r="BY162" s="260"/>
      <c r="BZ162" s="260"/>
      <c r="CA162" s="260"/>
      <c r="CB162" s="260"/>
      <c r="CC162" s="260"/>
      <c r="CD162" s="260"/>
      <c r="CE162" s="260"/>
      <c r="CF162" s="260"/>
      <c r="CG162" s="260"/>
      <c r="CH162" s="260"/>
      <c r="CI162" s="260"/>
      <c r="CJ162" s="260"/>
      <c r="CK162" s="260"/>
      <c r="CL162" s="260"/>
      <c r="CM162" s="260"/>
      <c r="CN162" s="260"/>
      <c r="CO162" s="260"/>
      <c r="CP162" s="260"/>
      <c r="CQ162" s="260"/>
    </row>
    <row r="163" spans="1:95" s="90" customFormat="1" ht="12">
      <c r="B163" s="109" t="s">
        <v>193</v>
      </c>
      <c r="C163" s="99"/>
      <c r="D163" s="290" t="s">
        <v>95</v>
      </c>
      <c r="E163" s="290"/>
      <c r="F163" s="291"/>
      <c r="G163" s="97"/>
      <c r="H163" s="244"/>
      <c r="I163" s="244"/>
      <c r="J163" s="244"/>
      <c r="K163" s="244"/>
      <c r="L163" s="245"/>
      <c r="M163" s="156"/>
      <c r="N163" s="91"/>
    </row>
    <row r="164" spans="1:95" s="90" customFormat="1" ht="12">
      <c r="B164" s="109"/>
      <c r="C164" s="99"/>
      <c r="D164" s="108"/>
      <c r="E164" s="108"/>
      <c r="F164" s="107"/>
      <c r="G164" s="97"/>
      <c r="H164" s="244"/>
      <c r="I164" s="244"/>
      <c r="J164" s="244"/>
      <c r="K164" s="244"/>
      <c r="L164" s="245"/>
      <c r="M164" s="156"/>
      <c r="N164" s="91"/>
    </row>
    <row r="165" spans="1:95" s="90" customFormat="1" ht="12">
      <c r="B165" s="100" t="s">
        <v>194</v>
      </c>
      <c r="C165" s="99"/>
      <c r="D165" s="146" t="s">
        <v>149</v>
      </c>
      <c r="E165" s="108"/>
      <c r="F165" s="107"/>
      <c r="G165" s="97"/>
      <c r="H165" s="244"/>
      <c r="I165" s="244"/>
      <c r="J165" s="244"/>
      <c r="K165" s="244"/>
      <c r="L165" s="245"/>
      <c r="M165" s="156"/>
      <c r="N165" s="91"/>
    </row>
    <row r="166" spans="1:95" s="90" customFormat="1">
      <c r="B166" s="100"/>
      <c r="C166" s="99"/>
      <c r="D166" s="108"/>
      <c r="E166" s="146" t="s">
        <v>150</v>
      </c>
      <c r="F166" s="107"/>
      <c r="G166" s="97" t="s">
        <v>38</v>
      </c>
      <c r="H166" s="244">
        <v>1</v>
      </c>
      <c r="I166" s="244"/>
      <c r="J166" s="244"/>
      <c r="K166" s="244"/>
      <c r="L166" s="246">
        <f t="shared" ref="L166:L168" si="22">SUM(H166:K166)</f>
        <v>1</v>
      </c>
      <c r="M166" s="132"/>
      <c r="N166" s="132">
        <f>L166*M166</f>
        <v>0</v>
      </c>
    </row>
    <row r="167" spans="1:95" s="90" customFormat="1">
      <c r="B167" s="100"/>
      <c r="C167" s="99"/>
      <c r="D167" s="108"/>
      <c r="E167" s="159" t="s">
        <v>151</v>
      </c>
      <c r="F167" s="107"/>
      <c r="G167" s="97" t="s">
        <v>38</v>
      </c>
      <c r="H167" s="244">
        <v>2</v>
      </c>
      <c r="I167" s="244"/>
      <c r="J167" s="244"/>
      <c r="K167" s="244"/>
      <c r="L167" s="246">
        <f t="shared" si="22"/>
        <v>2</v>
      </c>
      <c r="M167" s="132"/>
      <c r="N167" s="132">
        <f t="shared" ref="N167:N174" si="23">L167*M167</f>
        <v>0</v>
      </c>
    </row>
    <row r="168" spans="1:95" s="90" customFormat="1">
      <c r="B168" s="100"/>
      <c r="C168" s="99"/>
      <c r="D168" s="108"/>
      <c r="E168" s="159" t="s">
        <v>96</v>
      </c>
      <c r="F168" s="107"/>
      <c r="G168" s="97" t="s">
        <v>38</v>
      </c>
      <c r="H168" s="244">
        <v>2</v>
      </c>
      <c r="I168" s="244"/>
      <c r="J168" s="244"/>
      <c r="K168" s="244"/>
      <c r="L168" s="246">
        <f t="shared" si="22"/>
        <v>2</v>
      </c>
      <c r="M168" s="132"/>
      <c r="N168" s="132">
        <f t="shared" si="23"/>
        <v>0</v>
      </c>
    </row>
    <row r="169" spans="1:95" s="90" customFormat="1" ht="12">
      <c r="B169" s="100" t="s">
        <v>195</v>
      </c>
      <c r="C169" s="99"/>
      <c r="D169" s="146" t="s">
        <v>152</v>
      </c>
      <c r="E169" s="108"/>
      <c r="F169" s="107"/>
      <c r="G169" s="97"/>
      <c r="H169" s="244"/>
      <c r="I169" s="244"/>
      <c r="J169" s="244"/>
      <c r="K169" s="244"/>
      <c r="L169" s="245"/>
      <c r="M169" s="135"/>
      <c r="N169" s="132">
        <f t="shared" si="23"/>
        <v>0</v>
      </c>
    </row>
    <row r="170" spans="1:95" s="90" customFormat="1">
      <c r="B170" s="100"/>
      <c r="C170" s="99"/>
      <c r="D170" s="108"/>
      <c r="E170" s="159" t="s">
        <v>96</v>
      </c>
      <c r="F170" s="107"/>
      <c r="G170" s="97" t="s">
        <v>38</v>
      </c>
      <c r="H170" s="244"/>
      <c r="I170" s="244">
        <v>1</v>
      </c>
      <c r="J170" s="244">
        <v>1</v>
      </c>
      <c r="K170" s="244"/>
      <c r="L170" s="246">
        <f t="shared" ref="L170" si="24">SUM(H170:K170)</f>
        <v>2</v>
      </c>
      <c r="M170" s="132"/>
      <c r="N170" s="132">
        <f t="shared" si="23"/>
        <v>0</v>
      </c>
    </row>
    <row r="171" spans="1:95" s="90" customFormat="1" ht="12">
      <c r="B171" s="100" t="s">
        <v>196</v>
      </c>
      <c r="C171" s="99"/>
      <c r="D171" s="146" t="s">
        <v>153</v>
      </c>
      <c r="E171" s="108"/>
      <c r="F171" s="107"/>
      <c r="G171" s="97"/>
      <c r="H171" s="244"/>
      <c r="I171" s="244"/>
      <c r="J171" s="244"/>
      <c r="K171" s="244"/>
      <c r="L171" s="245"/>
      <c r="M171" s="135"/>
      <c r="N171" s="132">
        <f t="shared" si="23"/>
        <v>0</v>
      </c>
    </row>
    <row r="172" spans="1:95" s="90" customFormat="1">
      <c r="B172" s="100"/>
      <c r="C172" s="99"/>
      <c r="D172" s="108"/>
      <c r="E172" s="146" t="s">
        <v>150</v>
      </c>
      <c r="F172" s="107"/>
      <c r="G172" s="97" t="s">
        <v>38</v>
      </c>
      <c r="H172" s="244"/>
      <c r="I172" s="244"/>
      <c r="J172" s="244"/>
      <c r="K172" s="244">
        <v>1</v>
      </c>
      <c r="L172" s="246">
        <f t="shared" ref="L172:L174" si="25">SUM(H172:K172)</f>
        <v>1</v>
      </c>
      <c r="M172" s="132"/>
      <c r="N172" s="132">
        <f t="shared" si="23"/>
        <v>0</v>
      </c>
    </row>
    <row r="173" spans="1:95" s="90" customFormat="1">
      <c r="B173" s="109"/>
      <c r="C173" s="99"/>
      <c r="D173" s="108"/>
      <c r="E173" s="159" t="s">
        <v>151</v>
      </c>
      <c r="F173" s="107"/>
      <c r="G173" s="97" t="s">
        <v>38</v>
      </c>
      <c r="H173" s="244"/>
      <c r="I173" s="244"/>
      <c r="J173" s="244"/>
      <c r="K173" s="244">
        <v>1</v>
      </c>
      <c r="L173" s="246">
        <f t="shared" si="25"/>
        <v>1</v>
      </c>
      <c r="M173" s="132"/>
      <c r="N173" s="132">
        <f>L173*M173</f>
        <v>0</v>
      </c>
    </row>
    <row r="174" spans="1:95" s="90" customFormat="1">
      <c r="B174" s="109"/>
      <c r="C174" s="99"/>
      <c r="D174" s="108"/>
      <c r="E174" s="159" t="s">
        <v>96</v>
      </c>
      <c r="F174" s="107"/>
      <c r="G174" s="97" t="s">
        <v>38</v>
      </c>
      <c r="H174" s="244"/>
      <c r="I174" s="244"/>
      <c r="J174" s="244"/>
      <c r="K174" s="244">
        <v>1</v>
      </c>
      <c r="L174" s="246">
        <f t="shared" si="25"/>
        <v>1</v>
      </c>
      <c r="M174" s="132"/>
      <c r="N174" s="132">
        <f t="shared" si="23"/>
        <v>0</v>
      </c>
    </row>
    <row r="175" spans="1:95" s="90" customFormat="1" ht="12">
      <c r="B175" s="100"/>
      <c r="C175" s="99"/>
      <c r="F175" s="98"/>
      <c r="G175" s="97"/>
      <c r="H175" s="244"/>
      <c r="I175" s="244"/>
      <c r="J175" s="244"/>
      <c r="K175" s="244"/>
      <c r="L175" s="245"/>
      <c r="M175" s="136"/>
      <c r="N175" s="132"/>
    </row>
    <row r="176" spans="1:95" s="199" customFormat="1">
      <c r="B176" s="182"/>
      <c r="C176" s="183"/>
      <c r="D176" s="184"/>
      <c r="E176" s="184"/>
      <c r="F176" s="185" t="str">
        <f>"Sous total "&amp;B163&amp;" hors taxes"</f>
        <v>Sous total 4.1 hors taxes</v>
      </c>
      <c r="G176" s="186"/>
      <c r="H176" s="247"/>
      <c r="I176" s="247"/>
      <c r="J176" s="247"/>
      <c r="K176" s="247"/>
      <c r="L176" s="247"/>
      <c r="M176" s="198"/>
      <c r="N176" s="189">
        <f>SUM(N166:N175)</f>
        <v>0</v>
      </c>
      <c r="O176" s="101"/>
      <c r="P176" s="26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33" s="101" customFormat="1" ht="15" customHeight="1">
      <c r="B177" s="109"/>
      <c r="C177" s="99"/>
      <c r="D177" s="113"/>
      <c r="E177" s="113"/>
      <c r="F177" s="112"/>
      <c r="G177" s="109"/>
      <c r="H177" s="248"/>
      <c r="I177" s="248"/>
      <c r="J177" s="248"/>
      <c r="K177" s="248"/>
      <c r="L177" s="249"/>
      <c r="M177" s="155"/>
      <c r="N177" s="130"/>
    </row>
    <row r="178" spans="1:33" s="90" customFormat="1" ht="12">
      <c r="B178" s="109" t="s">
        <v>197</v>
      </c>
      <c r="C178" s="99"/>
      <c r="D178" s="290" t="s">
        <v>97</v>
      </c>
      <c r="E178" s="290"/>
      <c r="F178" s="291"/>
      <c r="G178" s="97"/>
      <c r="H178" s="244"/>
      <c r="I178" s="244"/>
      <c r="J178" s="244"/>
      <c r="K178" s="244"/>
      <c r="L178" s="245"/>
      <c r="M178" s="156"/>
      <c r="N178" s="131"/>
    </row>
    <row r="179" spans="1:33" s="90" customFormat="1">
      <c r="B179" s="100" t="s">
        <v>198</v>
      </c>
      <c r="C179" s="99"/>
      <c r="E179" s="90" t="s">
        <v>98</v>
      </c>
      <c r="F179" s="117"/>
      <c r="G179" s="97" t="s">
        <v>36</v>
      </c>
      <c r="H179" s="91"/>
      <c r="I179" s="91"/>
      <c r="J179" s="91"/>
      <c r="K179" s="91"/>
      <c r="L179" s="240"/>
      <c r="M179" s="144"/>
      <c r="N179" s="132"/>
    </row>
    <row r="180" spans="1:33" s="90" customFormat="1">
      <c r="B180" s="100" t="s">
        <v>199</v>
      </c>
      <c r="C180" s="99"/>
      <c r="E180" s="90" t="s">
        <v>99</v>
      </c>
      <c r="F180" s="117"/>
      <c r="G180" s="97" t="s">
        <v>36</v>
      </c>
      <c r="H180" s="91"/>
      <c r="I180" s="91"/>
      <c r="J180" s="91"/>
      <c r="K180" s="91"/>
      <c r="L180" s="240"/>
      <c r="M180" s="144"/>
      <c r="N180" s="132"/>
    </row>
    <row r="181" spans="1:33" s="90" customFormat="1" ht="12">
      <c r="B181" s="100"/>
      <c r="C181" s="99"/>
      <c r="F181" s="98"/>
      <c r="G181" s="97"/>
      <c r="H181" s="91"/>
      <c r="I181" s="91"/>
      <c r="J181" s="91"/>
      <c r="K181" s="91"/>
      <c r="L181" s="239"/>
      <c r="M181" s="152"/>
      <c r="N181" s="132"/>
    </row>
    <row r="182" spans="1:33" s="199" customFormat="1">
      <c r="B182" s="182"/>
      <c r="C182" s="183"/>
      <c r="D182" s="184"/>
      <c r="E182" s="184"/>
      <c r="F182" s="185" t="str">
        <f>"Sous total "&amp;B178&amp;" hors taxes"</f>
        <v>Sous total 4.2 hors taxes</v>
      </c>
      <c r="G182" s="186"/>
      <c r="H182" s="187"/>
      <c r="I182" s="187"/>
      <c r="J182" s="187"/>
      <c r="K182" s="187"/>
      <c r="L182" s="187"/>
      <c r="M182" s="198"/>
      <c r="N182" s="189">
        <f>SUM(N179:N181)</f>
        <v>0</v>
      </c>
      <c r="O182" s="101"/>
      <c r="P182" s="26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33" s="101" customFormat="1" ht="15" customHeight="1">
      <c r="B183" s="109"/>
      <c r="C183" s="99"/>
      <c r="D183" s="113"/>
      <c r="E183" s="113"/>
      <c r="F183" s="112"/>
      <c r="G183" s="109"/>
      <c r="H183" s="111"/>
      <c r="I183" s="111"/>
      <c r="J183" s="111"/>
      <c r="K183" s="111"/>
      <c r="L183" s="238"/>
      <c r="M183" s="155"/>
      <c r="N183" s="130"/>
    </row>
    <row r="184" spans="1:33" s="90" customFormat="1" ht="12">
      <c r="B184" s="109" t="s">
        <v>200</v>
      </c>
      <c r="C184" s="99"/>
      <c r="D184" s="290" t="s">
        <v>100</v>
      </c>
      <c r="E184" s="290"/>
      <c r="F184" s="291"/>
      <c r="G184" s="97"/>
      <c r="H184" s="91"/>
      <c r="I184" s="91"/>
      <c r="J184" s="91"/>
      <c r="K184" s="91"/>
      <c r="L184" s="239"/>
      <c r="M184" s="156"/>
      <c r="N184" s="131"/>
    </row>
    <row r="185" spans="1:33" s="90" customFormat="1">
      <c r="B185" s="100" t="s">
        <v>201</v>
      </c>
      <c r="C185" s="99"/>
      <c r="E185" s="90" t="s">
        <v>101</v>
      </c>
      <c r="F185" s="117"/>
      <c r="G185" s="97" t="s">
        <v>36</v>
      </c>
      <c r="H185" s="91"/>
      <c r="I185" s="91"/>
      <c r="J185" s="91"/>
      <c r="K185" s="91"/>
      <c r="L185" s="240"/>
      <c r="M185" s="144"/>
      <c r="N185" s="132"/>
    </row>
    <row r="186" spans="1:33" s="90" customFormat="1">
      <c r="B186" s="100" t="s">
        <v>202</v>
      </c>
      <c r="C186" s="99"/>
      <c r="E186" s="90" t="s">
        <v>102</v>
      </c>
      <c r="F186" s="117"/>
      <c r="G186" s="97" t="s">
        <v>36</v>
      </c>
      <c r="H186" s="91"/>
      <c r="I186" s="91"/>
      <c r="J186" s="91"/>
      <c r="K186" s="91"/>
      <c r="L186" s="240"/>
      <c r="M186" s="261"/>
      <c r="N186" s="132"/>
    </row>
    <row r="187" spans="1:33" s="90" customFormat="1" ht="12">
      <c r="B187" s="100"/>
      <c r="C187" s="99"/>
      <c r="F187" s="98"/>
      <c r="G187" s="97"/>
      <c r="H187" s="91"/>
      <c r="I187" s="91"/>
      <c r="J187" s="91"/>
      <c r="K187" s="91"/>
      <c r="L187" s="239"/>
      <c r="M187" s="152"/>
      <c r="N187" s="132"/>
    </row>
    <row r="188" spans="1:33" s="199" customFormat="1">
      <c r="B188" s="182"/>
      <c r="C188" s="183"/>
      <c r="D188" s="184"/>
      <c r="E188" s="184"/>
      <c r="F188" s="185" t="str">
        <f>"Sous total "&amp;B184&amp;" hors taxes"</f>
        <v>Sous total 4.3 hors taxes</v>
      </c>
      <c r="G188" s="186"/>
      <c r="H188" s="187"/>
      <c r="I188" s="187"/>
      <c r="J188" s="187"/>
      <c r="K188" s="187"/>
      <c r="L188" s="187"/>
      <c r="M188" s="198"/>
      <c r="N188" s="189">
        <f>SUM(N185:N187)</f>
        <v>0</v>
      </c>
      <c r="O188" s="101"/>
      <c r="P188" s="26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33" customFormat="1">
      <c r="A189" s="119"/>
      <c r="B189" s="122"/>
      <c r="C189" s="123"/>
      <c r="D189" s="124"/>
      <c r="E189" s="125"/>
      <c r="F189" s="126"/>
      <c r="G189" s="127"/>
      <c r="H189" s="128"/>
      <c r="I189" s="129"/>
      <c r="J189" s="129"/>
      <c r="K189" s="129"/>
      <c r="L189" s="129"/>
      <c r="M189" s="138"/>
      <c r="N189" s="264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/>
      <c r="AA189" s="260"/>
      <c r="AB189" s="260"/>
      <c r="AC189" s="260"/>
      <c r="AD189" s="260"/>
      <c r="AE189" s="260"/>
      <c r="AF189" s="260"/>
      <c r="AG189" s="263"/>
    </row>
    <row r="190" spans="1:33" customFormat="1">
      <c r="A190" s="120"/>
      <c r="B190" s="165"/>
      <c r="C190" s="166"/>
      <c r="D190" s="166"/>
      <c r="E190" s="166"/>
      <c r="F190" s="88" t="str">
        <f>"Sous total "&amp;D163&amp;" hors taxes"</f>
        <v>Sous total Plomberie hors taxes</v>
      </c>
      <c r="G190" s="167"/>
      <c r="H190" s="169"/>
      <c r="I190" s="170"/>
      <c r="J190" s="170"/>
      <c r="K190" s="170"/>
      <c r="L190" s="170"/>
      <c r="M190" s="168"/>
      <c r="N190" s="171">
        <f>N176+N182+N188</f>
        <v>0</v>
      </c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/>
      <c r="AA190" s="260"/>
      <c r="AB190" s="260"/>
      <c r="AC190" s="260"/>
      <c r="AD190" s="260"/>
      <c r="AE190" s="260"/>
      <c r="AF190" s="260"/>
      <c r="AG190" s="263"/>
    </row>
    <row r="191" spans="1:33" s="172" customFormat="1">
      <c r="B191" s="173"/>
      <c r="C191" s="174"/>
      <c r="D191" s="175"/>
      <c r="E191" s="176"/>
      <c r="F191" s="177"/>
      <c r="G191" s="178"/>
      <c r="H191" s="180"/>
      <c r="I191" s="180"/>
      <c r="J191" s="180"/>
      <c r="K191" s="180"/>
      <c r="L191" s="180"/>
      <c r="M191" s="179"/>
      <c r="N191" s="181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</row>
    <row r="192" spans="1:33">
      <c r="B192" s="221"/>
      <c r="C192" s="222"/>
      <c r="D192" s="223"/>
      <c r="E192" s="224"/>
      <c r="F192" s="102" t="s">
        <v>34</v>
      </c>
      <c r="G192" s="97"/>
      <c r="H192" s="225"/>
      <c r="I192" s="225"/>
      <c r="J192" s="225"/>
      <c r="K192" s="225"/>
      <c r="L192" s="225"/>
      <c r="M192" s="156"/>
      <c r="N192" s="226">
        <f>N190+N161</f>
        <v>0</v>
      </c>
      <c r="P192" s="262"/>
    </row>
    <row r="193" spans="2:54">
      <c r="B193" s="221"/>
      <c r="C193" s="222"/>
      <c r="D193" s="224"/>
      <c r="E193" s="224"/>
      <c r="F193" s="102" t="s">
        <v>33</v>
      </c>
      <c r="G193" s="97"/>
      <c r="H193" s="225"/>
      <c r="I193" s="225"/>
      <c r="J193" s="225"/>
      <c r="K193" s="225"/>
      <c r="L193" s="225"/>
      <c r="M193" s="227"/>
      <c r="N193" s="226">
        <f>0.2*N192</f>
        <v>0</v>
      </c>
    </row>
    <row r="194" spans="2:54">
      <c r="B194" s="221"/>
      <c r="C194" s="222"/>
      <c r="D194" s="224"/>
      <c r="E194" s="224"/>
      <c r="F194" s="102" t="s">
        <v>32</v>
      </c>
      <c r="G194" s="97"/>
      <c r="H194" s="225"/>
      <c r="I194" s="225"/>
      <c r="J194" s="225"/>
      <c r="K194" s="225"/>
      <c r="L194" s="225"/>
      <c r="M194" s="228"/>
      <c r="N194" s="226">
        <f>SUM(N191:N192)</f>
        <v>0</v>
      </c>
    </row>
    <row r="195" spans="2:54">
      <c r="B195" s="229"/>
      <c r="C195" s="230"/>
      <c r="D195" s="231"/>
      <c r="E195" s="231"/>
      <c r="F195" s="232"/>
      <c r="G195" s="89"/>
      <c r="H195" s="233"/>
      <c r="I195" s="233"/>
      <c r="J195" s="233"/>
      <c r="K195" s="233"/>
      <c r="L195" s="233"/>
      <c r="M195" s="234"/>
      <c r="N195" s="235"/>
    </row>
    <row r="196" spans="2:54" s="208" customFormat="1">
      <c r="B196" s="200" t="s">
        <v>213</v>
      </c>
      <c r="C196" s="201"/>
      <c r="D196" s="202" t="s">
        <v>147</v>
      </c>
      <c r="E196" s="203"/>
      <c r="F196" s="204"/>
      <c r="G196" s="205"/>
      <c r="H196" s="206"/>
      <c r="I196" s="206"/>
      <c r="J196" s="206"/>
      <c r="K196" s="206"/>
      <c r="L196" s="206"/>
      <c r="M196" s="207"/>
      <c r="N196" s="207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</row>
    <row r="197" spans="2:54" s="208" customFormat="1">
      <c r="B197" s="200"/>
      <c r="C197" s="201"/>
      <c r="D197" s="202"/>
      <c r="E197" s="203"/>
      <c r="F197" s="204"/>
      <c r="G197" s="205"/>
      <c r="H197" s="206"/>
      <c r="I197" s="206"/>
      <c r="J197" s="206"/>
      <c r="K197" s="206"/>
      <c r="L197" s="206"/>
      <c r="M197" s="209"/>
      <c r="N197" s="207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</row>
    <row r="198" spans="2:54" s="208" customFormat="1">
      <c r="B198" s="200" t="s">
        <v>213</v>
      </c>
      <c r="C198" s="201"/>
      <c r="D198" s="210" t="s">
        <v>217</v>
      </c>
      <c r="E198" s="203"/>
      <c r="F198" s="204"/>
      <c r="G198" s="205" t="s">
        <v>38</v>
      </c>
      <c r="H198" s="206">
        <v>3</v>
      </c>
      <c r="I198" s="206">
        <v>18</v>
      </c>
      <c r="J198" s="206">
        <v>17</v>
      </c>
      <c r="K198" s="206"/>
      <c r="L198" s="206">
        <f t="shared" ref="L198" si="26">SUM(H198:K198)</f>
        <v>38</v>
      </c>
      <c r="M198" s="211"/>
      <c r="N198" s="211">
        <f>L198*M198</f>
        <v>0</v>
      </c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</row>
    <row r="199" spans="2:54" s="208" customFormat="1">
      <c r="B199" s="212"/>
      <c r="C199" s="213"/>
      <c r="D199" s="214"/>
      <c r="E199" s="215"/>
      <c r="F199" s="216"/>
      <c r="G199" s="217"/>
      <c r="H199" s="218"/>
      <c r="I199" s="218"/>
      <c r="J199" s="218"/>
      <c r="K199" s="218"/>
      <c r="L199" s="218"/>
      <c r="M199" s="219"/>
      <c r="N199" s="22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/>
      <c r="AW199" s="90"/>
      <c r="AX199" s="90"/>
      <c r="AY199" s="90"/>
      <c r="AZ199" s="90"/>
      <c r="BA199" s="90"/>
      <c r="BB199" s="90"/>
    </row>
  </sheetData>
  <mergeCells count="25">
    <mergeCell ref="D184:F184"/>
    <mergeCell ref="D163:F163"/>
    <mergeCell ref="D178:F178"/>
    <mergeCell ref="D30:F30"/>
    <mergeCell ref="D32:F32"/>
    <mergeCell ref="D33:F33"/>
    <mergeCell ref="E47:F47"/>
    <mergeCell ref="E49:F49"/>
    <mergeCell ref="D53:F53"/>
    <mergeCell ref="D54:F54"/>
    <mergeCell ref="D70:F70"/>
    <mergeCell ref="D74:F74"/>
    <mergeCell ref="E118:F118"/>
    <mergeCell ref="D12:F12"/>
    <mergeCell ref="L9:L10"/>
    <mergeCell ref="B9:B10"/>
    <mergeCell ref="C9:F10"/>
    <mergeCell ref="G9:G10"/>
    <mergeCell ref="N9:N10"/>
    <mergeCell ref="C3:F3"/>
    <mergeCell ref="B5:G5"/>
    <mergeCell ref="B6:G6"/>
    <mergeCell ref="M9:M10"/>
    <mergeCell ref="I6:M7"/>
    <mergeCell ref="H3:K3"/>
  </mergeCells>
  <phoneticPr fontId="23" type="noConversion"/>
  <printOptions horizontalCentered="1"/>
  <pageMargins left="0.23622047244094499" right="0.23622047244094499" top="0.39370078740157499" bottom="0.74803149606299202" header="0.31496062992126" footer="0.31496062992126"/>
  <pageSetup paperSize="9" scale="29" orientation="portrait" r:id="rId1"/>
  <headerFooter>
    <oddFooter>&amp;L&amp;K000000AME ARCHITECTURE &amp; INGENIERIE&amp;C&amp;K000000&amp;D&amp;R&amp;K000000&amp;P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5" ma:contentTypeDescription="Crée un document." ma:contentTypeScope="" ma:versionID="a408f7b584b3a4ebafba4ebacc308ce5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5db57afa36993aa4bd174dff4dd05ec4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51CEB0-C8AB-4D7C-958F-E361A46A3468}">
  <ds:schemaRefs>
    <ds:schemaRef ds:uri="http://schemas.microsoft.com/office/2006/metadata/properties"/>
    <ds:schemaRef ds:uri="http://schemas.microsoft.com/office/infopath/2007/PartnerControls"/>
    <ds:schemaRef ds:uri="3e91ad5e-5b90-448c-90e6-7c7831fd4cb7"/>
  </ds:schemaRefs>
</ds:datastoreItem>
</file>

<file path=customXml/itemProps2.xml><?xml version="1.0" encoding="utf-8"?>
<ds:datastoreItem xmlns:ds="http://schemas.openxmlformats.org/officeDocument/2006/customXml" ds:itemID="{BB3EEF9E-6868-4097-B08E-1D26E60251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7424C3-834A-40DC-B9A7-65690336E1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91ad5e-5b90-448c-90e6-7c7831fd4cb7"/>
    <ds:schemaRef ds:uri="565491f9-3cbe-446a-a710-0ccf27b6b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TEST</vt:lpstr>
      <vt:lpstr>info</vt:lpstr>
      <vt:lpstr>LOT 05</vt:lpstr>
      <vt:lpstr>'LOT 05'!ATotal</vt:lpstr>
      <vt:lpstr>'LOT 05'!Impression_des_titres</vt:lpstr>
      <vt:lpstr>TEST!Impression_des_titres</vt:lpstr>
      <vt:lpstr>info!Zone_d_impression</vt:lpstr>
      <vt:lpstr>'LOT 05'!Zone_d_impression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ESCALETTES Julie</cp:lastModifiedBy>
  <cp:lastPrinted>2026-03-16T18:11:14Z</cp:lastPrinted>
  <dcterms:created xsi:type="dcterms:W3CDTF">2001-03-28T07:23:11Z</dcterms:created>
  <dcterms:modified xsi:type="dcterms:W3CDTF">2026-03-30T14:47:32Z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0x010100C39089375972BB4B9B6321C7378D6E06</vt:lpwstr>
  </property>
  <property fmtid="{D5CDD505-2E9C-101B-9397-08002B2CF9AE}" pid="3" name="MediaServiceImageTags">
    <vt:lpwstr/>
  </property>
</Properties>
</file>